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showInkAnnotation="0"/>
  <mc:AlternateContent xmlns:mc="http://schemas.openxmlformats.org/markup-compatibility/2006">
    <mc:Choice Requires="x15">
      <x15ac:absPath xmlns:x15ac="http://schemas.microsoft.com/office/spreadsheetml/2010/11/ac" url="C:\Users\Galant B40\Desktop\МП БГС 17-24\29. МП БГС 17-24 в ред. июнь\МП Благоустроенный город Сертолово в ред. июня\"/>
    </mc:Choice>
  </mc:AlternateContent>
  <xr:revisionPtr revIDLastSave="0" documentId="13_ncr:1_{1AB01011-7F7F-416C-B75F-D4DB4D35AC3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3" sheetId="3" r:id="rId1"/>
  </sheets>
  <definedNames>
    <definedName name="_xlnm.Print_Titles" localSheetId="0">Лист3!$12:$12</definedName>
    <definedName name="_xlnm.Print_Area" localSheetId="0">Лист3!$A$5:$O$102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69" i="3" l="1"/>
  <c r="K92" i="3"/>
  <c r="K36" i="3"/>
  <c r="K49" i="3"/>
  <c r="K65" i="3"/>
  <c r="K32" i="3"/>
  <c r="K75" i="3"/>
  <c r="K61" i="3"/>
  <c r="K62" i="3"/>
  <c r="K34" i="3"/>
  <c r="M61" i="3"/>
  <c r="L61" i="3"/>
  <c r="K37" i="3"/>
  <c r="K14" i="3" l="1"/>
  <c r="G52" i="3"/>
  <c r="H52" i="3"/>
  <c r="I52" i="3"/>
  <c r="F52" i="3"/>
  <c r="H54" i="3"/>
  <c r="H96" i="3" s="1"/>
  <c r="H101" i="3" s="1"/>
  <c r="I54" i="3"/>
  <c r="I96" i="3" s="1"/>
  <c r="I101" i="3" s="1"/>
  <c r="J54" i="3"/>
  <c r="J96" i="3" s="1"/>
  <c r="J101" i="3" s="1"/>
  <c r="K54" i="3"/>
  <c r="K96" i="3" s="1"/>
  <c r="K101" i="3" s="1"/>
  <c r="L54" i="3"/>
  <c r="L96" i="3" s="1"/>
  <c r="L101" i="3" s="1"/>
  <c r="M54" i="3"/>
  <c r="M96" i="3" s="1"/>
  <c r="M101" i="3" s="1"/>
  <c r="F54" i="3"/>
  <c r="F96" i="3" s="1"/>
  <c r="F101" i="3" s="1"/>
  <c r="G53" i="3"/>
  <c r="K53" i="3"/>
  <c r="L53" i="3"/>
  <c r="M53" i="3"/>
  <c r="F53" i="3"/>
  <c r="F55" i="3"/>
  <c r="E21" i="3"/>
  <c r="E17" i="3" s="1"/>
  <c r="E20" i="3"/>
  <c r="E16" i="3" s="1"/>
  <c r="E19" i="3"/>
  <c r="M18" i="3"/>
  <c r="M14" i="3" s="1"/>
  <c r="L18" i="3"/>
  <c r="L14" i="3" s="1"/>
  <c r="J18" i="3"/>
  <c r="J14" i="3" s="1"/>
  <c r="I18" i="3"/>
  <c r="I14" i="3" s="1"/>
  <c r="H18" i="3"/>
  <c r="G18" i="3"/>
  <c r="G14" i="3" s="1"/>
  <c r="F18" i="3"/>
  <c r="F14" i="3" s="1"/>
  <c r="M17" i="3"/>
  <c r="M25" i="3" s="1"/>
  <c r="L17" i="3"/>
  <c r="L25" i="3" s="1"/>
  <c r="K17" i="3"/>
  <c r="K25" i="3" s="1"/>
  <c r="J17" i="3"/>
  <c r="J25" i="3" s="1"/>
  <c r="I17" i="3"/>
  <c r="I25" i="3" s="1"/>
  <c r="H17" i="3"/>
  <c r="H25" i="3" s="1"/>
  <c r="G17" i="3"/>
  <c r="G25" i="3" s="1"/>
  <c r="F17" i="3"/>
  <c r="F25" i="3" s="1"/>
  <c r="M16" i="3"/>
  <c r="M24" i="3" s="1"/>
  <c r="L16" i="3"/>
  <c r="L24" i="3" s="1"/>
  <c r="K16" i="3"/>
  <c r="K24" i="3" s="1"/>
  <c r="J16" i="3"/>
  <c r="J24" i="3" s="1"/>
  <c r="I16" i="3"/>
  <c r="I24" i="3" s="1"/>
  <c r="H16" i="3"/>
  <c r="H24" i="3" s="1"/>
  <c r="G16" i="3"/>
  <c r="G24" i="3" s="1"/>
  <c r="F16" i="3"/>
  <c r="F24" i="3" s="1"/>
  <c r="M15" i="3"/>
  <c r="M23" i="3" s="1"/>
  <c r="M100" i="3" s="1"/>
  <c r="L15" i="3"/>
  <c r="L23" i="3" s="1"/>
  <c r="L100" i="3" s="1"/>
  <c r="K15" i="3"/>
  <c r="K23" i="3" s="1"/>
  <c r="K100" i="3" s="1"/>
  <c r="J15" i="3"/>
  <c r="J23" i="3" s="1"/>
  <c r="J100" i="3" s="1"/>
  <c r="I15" i="3"/>
  <c r="I23" i="3" s="1"/>
  <c r="I100" i="3" s="1"/>
  <c r="H15" i="3"/>
  <c r="H23" i="3" s="1"/>
  <c r="H100" i="3" s="1"/>
  <c r="G15" i="3"/>
  <c r="G23" i="3" s="1"/>
  <c r="G100" i="3" s="1"/>
  <c r="F15" i="3"/>
  <c r="F23" i="3" s="1"/>
  <c r="F100" i="3" s="1"/>
  <c r="E15" i="3"/>
  <c r="H14" i="3"/>
  <c r="J89" i="3"/>
  <c r="J61" i="3"/>
  <c r="J56" i="3"/>
  <c r="J49" i="3"/>
  <c r="J33" i="3"/>
  <c r="J34" i="3"/>
  <c r="G67" i="3"/>
  <c r="G66" i="3" s="1"/>
  <c r="L67" i="3"/>
  <c r="L66" i="3" s="1"/>
  <c r="M67" i="3"/>
  <c r="M66" i="3" s="1"/>
  <c r="F67" i="3"/>
  <c r="F66" i="3" s="1"/>
  <c r="L40" i="3"/>
  <c r="M40" i="3"/>
  <c r="F40" i="3"/>
  <c r="G39" i="3"/>
  <c r="H39" i="3"/>
  <c r="I39" i="3"/>
  <c r="J39" i="3"/>
  <c r="K39" i="3"/>
  <c r="L39" i="3"/>
  <c r="M39" i="3"/>
  <c r="F39" i="3"/>
  <c r="E46" i="3"/>
  <c r="E45" i="3"/>
  <c r="E44" i="3"/>
  <c r="E43" i="3"/>
  <c r="E42" i="3"/>
  <c r="G41" i="3"/>
  <c r="E41" i="3" s="1"/>
  <c r="E18" i="3" l="1"/>
  <c r="E14" i="3" s="1"/>
  <c r="H22" i="3"/>
  <c r="I22" i="3"/>
  <c r="J22" i="3"/>
  <c r="K22" i="3"/>
  <c r="E24" i="3"/>
  <c r="L22" i="3"/>
  <c r="E25" i="3"/>
  <c r="E23" i="3"/>
  <c r="F22" i="3"/>
  <c r="G22" i="3"/>
  <c r="M22" i="3"/>
  <c r="K33" i="3"/>
  <c r="K29" i="3" s="1"/>
  <c r="G28" i="3"/>
  <c r="G97" i="3" s="1"/>
  <c r="G102" i="3" s="1"/>
  <c r="H28" i="3"/>
  <c r="I28" i="3"/>
  <c r="K28" i="3"/>
  <c r="K97" i="3" s="1"/>
  <c r="L28" i="3"/>
  <c r="L97" i="3" s="1"/>
  <c r="L102" i="3" s="1"/>
  <c r="M28" i="3"/>
  <c r="M97" i="3" s="1"/>
  <c r="M102" i="3" s="1"/>
  <c r="F28" i="3"/>
  <c r="F97" i="3" s="1"/>
  <c r="F102" i="3" s="1"/>
  <c r="H91" i="3"/>
  <c r="K91" i="3"/>
  <c r="L91" i="3"/>
  <c r="M91" i="3"/>
  <c r="F91" i="3"/>
  <c r="H85" i="3"/>
  <c r="M79" i="3"/>
  <c r="M78" i="3" s="1"/>
  <c r="L79" i="3"/>
  <c r="L78" i="3" s="1"/>
  <c r="K79" i="3"/>
  <c r="K78" i="3" s="1"/>
  <c r="J79" i="3"/>
  <c r="J78" i="3" s="1"/>
  <c r="F79" i="3"/>
  <c r="F78" i="3" s="1"/>
  <c r="H72" i="3"/>
  <c r="H71" i="3" s="1"/>
  <c r="L72" i="3"/>
  <c r="L71" i="3" s="1"/>
  <c r="M72" i="3"/>
  <c r="M71" i="3" s="1"/>
  <c r="F72" i="3"/>
  <c r="K67" i="3"/>
  <c r="J69" i="3"/>
  <c r="E58" i="3"/>
  <c r="E59" i="3"/>
  <c r="I57" i="3"/>
  <c r="G56" i="3"/>
  <c r="I51" i="3"/>
  <c r="G51" i="3"/>
  <c r="G40" i="3" s="1"/>
  <c r="L29" i="3"/>
  <c r="M29" i="3"/>
  <c r="F29" i="3"/>
  <c r="E37" i="3"/>
  <c r="E36" i="3"/>
  <c r="M60" i="3"/>
  <c r="M55" i="3" s="1"/>
  <c r="M52" i="3" s="1"/>
  <c r="L60" i="3"/>
  <c r="L55" i="3" s="1"/>
  <c r="L52" i="3" s="1"/>
  <c r="M89" i="3"/>
  <c r="M85" i="3" s="1"/>
  <c r="M84" i="3" s="1"/>
  <c r="L89" i="3"/>
  <c r="L85" i="3" s="1"/>
  <c r="L84" i="3" s="1"/>
  <c r="K40" i="3"/>
  <c r="K60" i="3"/>
  <c r="K55" i="3" s="1"/>
  <c r="K52" i="3" s="1"/>
  <c r="K102" i="3" l="1"/>
  <c r="L95" i="3"/>
  <c r="L99" i="3" s="1"/>
  <c r="M95" i="3"/>
  <c r="M99" i="3" s="1"/>
  <c r="E56" i="3"/>
  <c r="M94" i="3"/>
  <c r="E22" i="3"/>
  <c r="K66" i="3"/>
  <c r="H84" i="3"/>
  <c r="F71" i="3"/>
  <c r="E69" i="3"/>
  <c r="M38" i="3"/>
  <c r="E57" i="3"/>
  <c r="G38" i="3"/>
  <c r="E51" i="3"/>
  <c r="F38" i="3"/>
  <c r="E39" i="3"/>
  <c r="L38" i="3"/>
  <c r="K38" i="3"/>
  <c r="M27" i="3"/>
  <c r="F27" i="3"/>
  <c r="L27" i="3"/>
  <c r="K27" i="3"/>
  <c r="E27" i="3" s="1"/>
  <c r="J40" i="3"/>
  <c r="J76" i="3"/>
  <c r="J75" i="3"/>
  <c r="J55" i="3"/>
  <c r="J52" i="3" s="1"/>
  <c r="J73" i="3"/>
  <c r="J68" i="3"/>
  <c r="J67" i="3" s="1"/>
  <c r="J62" i="3"/>
  <c r="J53" i="3" s="1"/>
  <c r="J92" i="3"/>
  <c r="J91" i="3" s="1"/>
  <c r="L94" i="3" l="1"/>
  <c r="J66" i="3"/>
  <c r="E100" i="3"/>
  <c r="J72" i="3"/>
  <c r="J38" i="3"/>
  <c r="J30" i="3"/>
  <c r="J29" i="3" s="1"/>
  <c r="I62" i="3"/>
  <c r="I53" i="3" l="1"/>
  <c r="I97" i="3" s="1"/>
  <c r="I102" i="3" s="1"/>
  <c r="M98" i="3"/>
  <c r="L98" i="3"/>
  <c r="J71" i="3"/>
  <c r="J31" i="3"/>
  <c r="J35" i="3"/>
  <c r="J28" i="3" l="1"/>
  <c r="J97" i="3" s="1"/>
  <c r="J102" i="3" s="1"/>
  <c r="I68" i="3"/>
  <c r="I67" i="3" s="1"/>
  <c r="I80" i="3"/>
  <c r="I93" i="3"/>
  <c r="I49" i="3"/>
  <c r="I40" i="3" s="1"/>
  <c r="I66" i="3" l="1"/>
  <c r="I38" i="3"/>
  <c r="E28" i="3"/>
  <c r="J27" i="3"/>
  <c r="I82" i="3"/>
  <c r="I79" i="3" s="1"/>
  <c r="I78" i="3" l="1"/>
  <c r="I33" i="3"/>
  <c r="I61" i="3" l="1"/>
  <c r="E50" i="3" l="1"/>
  <c r="I89" i="3" l="1"/>
  <c r="I85" i="3" s="1"/>
  <c r="I60" i="3"/>
  <c r="I84" i="3" l="1"/>
  <c r="I65" i="3"/>
  <c r="I55" i="3" s="1"/>
  <c r="I34" i="3" l="1"/>
  <c r="I29" i="3" l="1"/>
  <c r="E31" i="3"/>
  <c r="I27" i="3" l="1"/>
  <c r="I92" i="3"/>
  <c r="I91" i="3" s="1"/>
  <c r="E76" i="3" l="1"/>
  <c r="E83" i="3"/>
  <c r="K89" i="3" l="1"/>
  <c r="K85" i="3" s="1"/>
  <c r="J85" i="3"/>
  <c r="J95" i="3" l="1"/>
  <c r="J99" i="3" s="1"/>
  <c r="K84" i="3"/>
  <c r="J84" i="3"/>
  <c r="H49" i="3"/>
  <c r="H40" i="3" s="1"/>
  <c r="J94" i="3" l="1"/>
  <c r="J98" i="3"/>
  <c r="E40" i="3"/>
  <c r="H38" i="3"/>
  <c r="E38" i="3" s="1"/>
  <c r="I73" i="3"/>
  <c r="I72" i="3" s="1"/>
  <c r="I95" i="3" l="1"/>
  <c r="I99" i="3" s="1"/>
  <c r="I71" i="3"/>
  <c r="H62" i="3"/>
  <c r="I94" i="3" l="1"/>
  <c r="H53" i="3"/>
  <c r="I98" i="3"/>
  <c r="H34" i="3"/>
  <c r="H33" i="3"/>
  <c r="H61" i="3"/>
  <c r="E53" i="3" l="1"/>
  <c r="H97" i="3"/>
  <c r="H60" i="3"/>
  <c r="H55" i="3" s="1"/>
  <c r="H102" i="3" l="1"/>
  <c r="E102" i="3" s="1"/>
  <c r="E97" i="3"/>
  <c r="H32" i="3"/>
  <c r="H29" i="3" s="1"/>
  <c r="H68" i="3"/>
  <c r="H67" i="3" l="1"/>
  <c r="H27" i="3"/>
  <c r="E32" i="3"/>
  <c r="H66" i="3" l="1"/>
  <c r="E67" i="3"/>
  <c r="E66" i="3" s="1"/>
  <c r="E89" i="3"/>
  <c r="E64" i="3"/>
  <c r="L90" i="3" l="1"/>
  <c r="M90" i="3"/>
  <c r="E49" i="3"/>
  <c r="G63" i="3" l="1"/>
  <c r="G54" i="3" s="1"/>
  <c r="G96" i="3" l="1"/>
  <c r="E54" i="3"/>
  <c r="G101" i="3" l="1"/>
  <c r="E101" i="3" s="1"/>
  <c r="E96" i="3"/>
  <c r="E77" i="3"/>
  <c r="E68" i="3" l="1"/>
  <c r="H80" i="3"/>
  <c r="H79" i="3" s="1"/>
  <c r="H95" i="3" s="1"/>
  <c r="H99" i="3" s="1"/>
  <c r="H94" i="3" l="1"/>
  <c r="H98" i="3"/>
  <c r="H78" i="3"/>
  <c r="G60" i="3"/>
  <c r="E60" i="3" l="1"/>
  <c r="G73" i="3"/>
  <c r="G72" i="3" s="1"/>
  <c r="G34" i="3"/>
  <c r="G71" i="3" l="1"/>
  <c r="G33" i="3"/>
  <c r="E33" i="3" s="1"/>
  <c r="E92" i="3" l="1"/>
  <c r="E73" i="3"/>
  <c r="E34" i="3"/>
  <c r="G80" i="3"/>
  <c r="E75" i="3" l="1"/>
  <c r="K72" i="3"/>
  <c r="K95" i="3" s="1"/>
  <c r="K99" i="3" s="1"/>
  <c r="K98" i="3" s="1"/>
  <c r="E80" i="3"/>
  <c r="K94" i="3" l="1"/>
  <c r="K71" i="3"/>
  <c r="E71" i="3" s="1"/>
  <c r="E72" i="3"/>
  <c r="G88" i="3"/>
  <c r="G93" i="3" l="1"/>
  <c r="G91" i="3" s="1"/>
  <c r="E93" i="3" l="1"/>
  <c r="G82" i="3"/>
  <c r="E82" i="3" l="1"/>
  <c r="G79" i="3"/>
  <c r="E61" i="3"/>
  <c r="G78" i="3" l="1"/>
  <c r="E78" i="3" s="1"/>
  <c r="E79" i="3"/>
  <c r="G86" i="3"/>
  <c r="G85" i="3" s="1"/>
  <c r="G84" i="3" l="1"/>
  <c r="E48" i="3"/>
  <c r="E47" i="3"/>
  <c r="E35" i="3" l="1"/>
  <c r="E81" i="3" l="1"/>
  <c r="E74" i="3"/>
  <c r="E70" i="3"/>
  <c r="E63" i="3"/>
  <c r="E62" i="3"/>
  <c r="J90" i="3" l="1"/>
  <c r="G30" i="3"/>
  <c r="K90" i="3" l="1"/>
  <c r="G29" i="3"/>
  <c r="E30" i="3"/>
  <c r="F88" i="3"/>
  <c r="E88" i="3" s="1"/>
  <c r="F87" i="3"/>
  <c r="G65" i="3"/>
  <c r="G55" i="3" s="1"/>
  <c r="G95" i="3" l="1"/>
  <c r="G99" i="3" s="1"/>
  <c r="G94" i="3"/>
  <c r="E55" i="3"/>
  <c r="E52" i="3" s="1"/>
  <c r="G98" i="3"/>
  <c r="F85" i="3"/>
  <c r="F95" i="3" s="1"/>
  <c r="F99" i="3" s="1"/>
  <c r="F90" i="3"/>
  <c r="G90" i="3"/>
  <c r="I90" i="3"/>
  <c r="G27" i="3"/>
  <c r="E29" i="3"/>
  <c r="E65" i="3"/>
  <c r="E87" i="3"/>
  <c r="E86" i="3"/>
  <c r="F94" i="3" l="1"/>
  <c r="E94" i="3" s="1"/>
  <c r="E95" i="3"/>
  <c r="F84" i="3"/>
  <c r="E84" i="3" s="1"/>
  <c r="E85" i="3"/>
  <c r="E91" i="3"/>
  <c r="H90" i="3"/>
  <c r="E90" i="3" s="1"/>
  <c r="E99" i="3" l="1"/>
  <c r="E98" i="3" s="1"/>
  <c r="F98" i="3" l="1"/>
</calcChain>
</file>

<file path=xl/sharedStrings.xml><?xml version="1.0" encoding="utf-8"?>
<sst xmlns="http://schemas.openxmlformats.org/spreadsheetml/2006/main" count="324" uniqueCount="170">
  <si>
    <t>№ п/п</t>
  </si>
  <si>
    <t>Объем финансирования по годам (тыс.руб.)</t>
  </si>
  <si>
    <t>1.1.</t>
  </si>
  <si>
    <t>2.1.</t>
  </si>
  <si>
    <t>3.1.</t>
  </si>
  <si>
    <t>3.2.</t>
  </si>
  <si>
    <t>3.3.</t>
  </si>
  <si>
    <t>4.1.</t>
  </si>
  <si>
    <t>4.2.</t>
  </si>
  <si>
    <t>5.1.</t>
  </si>
  <si>
    <t>5.2.</t>
  </si>
  <si>
    <t>5.3.</t>
  </si>
  <si>
    <t>6.2.</t>
  </si>
  <si>
    <t>6.3.</t>
  </si>
  <si>
    <t>Срок исполнения</t>
  </si>
  <si>
    <t>Источники финансирования</t>
  </si>
  <si>
    <t>4.3.</t>
  </si>
  <si>
    <t>Всего  (тыс.руб.)</t>
  </si>
  <si>
    <t xml:space="preserve"> Бюджет МО Сертолово</t>
  </si>
  <si>
    <t>2.2.</t>
  </si>
  <si>
    <t>2.3.</t>
  </si>
  <si>
    <t>2.4.</t>
  </si>
  <si>
    <t>Бюджет МО Сертолово</t>
  </si>
  <si>
    <t>Обеспечение исправного и работоспособного состояния водоотводных сооружений</t>
  </si>
  <si>
    <t>Улучшение внешнего вида города</t>
  </si>
  <si>
    <t>Увеличение площади зелёных насаждений, снижение уровня загрязнения атмосферного воздуха, улучшение экологического состояния города</t>
  </si>
  <si>
    <t>Обеспечение чистоты и порядка , улучшение санитарного и экологического состояния города</t>
  </si>
  <si>
    <t xml:space="preserve">Вывоз разукомплектованных машин с территории города </t>
  </si>
  <si>
    <t xml:space="preserve">Улучшение внешнего облика города, придание эстетического вида </t>
  </si>
  <si>
    <t>Подготовка к празднику и оформление территории города на период проведения праздника - День Победы</t>
  </si>
  <si>
    <t>Подготовка к празднику и оформление территории города на период проведения праздника - День Города</t>
  </si>
  <si>
    <t>Поддержание мест массового скопления жителей в надлежащем состояниии</t>
  </si>
  <si>
    <t>Обеспечение безопасности дорожного движения,создание оптимальных условий движения транспортных потоков</t>
  </si>
  <si>
    <t xml:space="preserve">Обеспечение  безопасности  движения пешеходов </t>
  </si>
  <si>
    <t xml:space="preserve">Подготовка к празднику и оформление территории города на период проведения праздника - Новый год                                                                                                </t>
  </si>
  <si>
    <t>7.1.</t>
  </si>
  <si>
    <t>Уход за газонами и зелеными насаждениями</t>
  </si>
  <si>
    <t xml:space="preserve">Завоз земли для устройства клумб и газонов в жилой зоне  города </t>
  </si>
  <si>
    <t xml:space="preserve">Содержание ливневой канализации </t>
  </si>
  <si>
    <t>Вырубка сухих и аварийных деревьев с компенсационной посадкой молодых саженцев</t>
  </si>
  <si>
    <t xml:space="preserve">Корректировка "Проекта организации дорожного движения в городе Сертолово Всеволожского района Ленинградской области" </t>
  </si>
  <si>
    <t>Итого по программе, в т.ч:</t>
  </si>
  <si>
    <t xml:space="preserve"> МУ "Оказание услуг "Развитие"</t>
  </si>
  <si>
    <t>7.2.</t>
  </si>
  <si>
    <t>Оплата электроэнергии, потребленной уличным освещением</t>
  </si>
  <si>
    <t xml:space="preserve">                                                  к постановлению администрации</t>
  </si>
  <si>
    <t xml:space="preserve">                  МО Сертолово</t>
  </si>
  <si>
    <t xml:space="preserve">                          ПРИЛОЖЕНИЕ №1</t>
  </si>
  <si>
    <t>Ремонт асфальтобетонных покрытий автомобильных дорог и проездов к дворовым территориям многоквартирных домов</t>
  </si>
  <si>
    <t>Текущий ремонт трещин и выбоин асфальтобетонных покрытий автомобильных  дорог и проездов к дворовым территориям многоквартирных домов</t>
  </si>
  <si>
    <t>Поддержание  улично-дорожной сети  в чистоте и порядке,улучшение её санитарного состояния</t>
  </si>
  <si>
    <t>Санитарная уборка территории города  в зимнее и летнее время</t>
  </si>
  <si>
    <t>Улучшение внешнего вида города, обеспечение безопасности</t>
  </si>
  <si>
    <t>Содержание мест массового скопления жителей города</t>
  </si>
  <si>
    <t>Комплектация дополнительным оборудованием детских и спортивных площадок</t>
  </si>
  <si>
    <t>Обеспечение занятости и физического развития детей</t>
  </si>
  <si>
    <t>Улучшение внешнего вида территории, защита зелёных насаждений</t>
  </si>
  <si>
    <t xml:space="preserve">Улучшение внешнего вида города, обеспечение комфортных условий проживания жителей города </t>
  </si>
  <si>
    <t>Устройство декоративного ограждения</t>
  </si>
  <si>
    <t>Устройство и содержание малых архитектурных форм и других элементов благоустройства</t>
  </si>
  <si>
    <t>Устройство и содержание технических средств организации дорожного движения</t>
  </si>
  <si>
    <t>Механизированная  уборка автомобильных дорог, проездов к дворовым территориям многоквартирных домов с элементами ручной уборки в зимнее и летнее время</t>
  </si>
  <si>
    <t>Обеспечение праздничного вида города</t>
  </si>
  <si>
    <t>Содержание и текущий ремонт сети и оборудования уличного освещения города</t>
  </si>
  <si>
    <t>Капитальный ремонт автомобильных дорог и проездов города Сертолово</t>
  </si>
  <si>
    <t>Проектирование участков улично-дорожной сети</t>
  </si>
  <si>
    <t>Уход за дорожными знаками</t>
  </si>
  <si>
    <t xml:space="preserve">Поддержание в чистоте и порядке дорожных знаков </t>
  </si>
  <si>
    <t>Бюджет Всеволожского муниципального района</t>
  </si>
  <si>
    <t>Исполнение требований санитарного закодательства РФ,  проведение дополнительных противоэпидимических мероприятий, профилактика инфекций, передающихся иксоидными клещами</t>
  </si>
  <si>
    <t>Проведение акарицидных обработок территорий парков, скверов, зон рекреаций, кладбищ и др. мест массового посещения населения  города</t>
  </si>
  <si>
    <t xml:space="preserve">Обеспечение безопасности дорожного движения, сохранности существующей сети дорог, создание оптимальных условий движения транспортных потоков </t>
  </si>
  <si>
    <t>4.4.</t>
  </si>
  <si>
    <t>Уничтожение борщевика Сосновского химическим способом</t>
  </si>
  <si>
    <t>Обеспечение безопасности и здоровья граждан, улучшение внешнего облика города</t>
  </si>
  <si>
    <r>
      <t xml:space="preserve">                              от </t>
    </r>
    <r>
      <rPr>
        <u/>
        <sz val="10"/>
        <color indexed="10"/>
        <rFont val="Arial"/>
        <family val="1"/>
        <charset val="204"/>
      </rPr>
      <t xml:space="preserve">                              </t>
    </r>
    <r>
      <rPr>
        <sz val="10"/>
        <color indexed="10"/>
        <rFont val="Arial"/>
        <family val="1"/>
        <charset val="204"/>
      </rPr>
      <t xml:space="preserve">№ </t>
    </r>
    <r>
      <rPr>
        <u/>
        <sz val="10"/>
        <color indexed="10"/>
        <rFont val="Arial"/>
        <family val="1"/>
        <charset val="204"/>
      </rPr>
      <t xml:space="preserve">   </t>
    </r>
  </si>
  <si>
    <t>8.1.</t>
  </si>
  <si>
    <t>Разработка дизайн-проектов благоустройства общественных и дворовых территорий города</t>
  </si>
  <si>
    <t>Обеспечение условий для комфортного культурного отдыха и времяпрепровождения жителей города</t>
  </si>
  <si>
    <t>8.2.</t>
  </si>
  <si>
    <t>МУ "Оказание услуг "Развитие"</t>
  </si>
  <si>
    <t>Устройство цветочной клумбы в районе д. 6 мкр. Черная Речка в г. Сертолово</t>
  </si>
  <si>
    <t>Устройство и содержание детских и спортивных площадок и других объектов благоустройства</t>
  </si>
  <si>
    <t>Обеспечение безопасности отдыха детей на детских и спортивных площадках и других объектах благоустройства</t>
  </si>
  <si>
    <t>Посадка деревьев на территории города Сертолово</t>
  </si>
  <si>
    <t>Подготовка и оформление территории города на период проведения праздничных мероприятий</t>
  </si>
  <si>
    <t>Обустройство и содержание общественных территорий и пешеходных зон города Сертолово</t>
  </si>
  <si>
    <t>Разработка комплексной схемы организации дорожного движения на территории города Сертолово Всеволожского района Ленинградской области</t>
  </si>
  <si>
    <t>Диагностика и оценка состояния автомобильных дорог и проездов к дворовым территориям многоквартирных домов города Сертолово</t>
  </si>
  <si>
    <t>Наименование структурного элемента программы</t>
  </si>
  <si>
    <t>Ответственный за реализацию структурного элемента</t>
  </si>
  <si>
    <t>Проектная часть</t>
  </si>
  <si>
    <t>Федеральный проект "Формирование комфортной городской среды" национального проекта "Жилье и городская среда"</t>
  </si>
  <si>
    <t>ПЛАН РЕАЛИЗАЦИИ</t>
  </si>
  <si>
    <t>Благоустройство общественных территорий города Сертолово</t>
  </si>
  <si>
    <t>Федеральный бюджет</t>
  </si>
  <si>
    <t>Областной бюджет ЛО</t>
  </si>
  <si>
    <t>Всего,
в том числе:</t>
  </si>
  <si>
    <t>Обеспечение условий для комфортного и культурного времяпрепровождения жителей города</t>
  </si>
  <si>
    <t>Процессная часть</t>
  </si>
  <si>
    <t>2017-2024</t>
  </si>
  <si>
    <t>Комплекс процессных мероприятий "Устройство, замена, ремонт и текущее содержание детских и спортивных площадок, малых архитектурных форм и прочих элементов благоустройства на территории города Сертолово"</t>
  </si>
  <si>
    <t>2017-2021</t>
  </si>
  <si>
    <t>2017-2020, 2022-2023</t>
  </si>
  <si>
    <t>2021-2022</t>
  </si>
  <si>
    <t>Создание мест (площадок) накопления твердых коммунальных отходов</t>
  </si>
  <si>
    <t>Комплекс процессных мероприятий "Устройство, обустройство и содержание общественных территорий и пешеходных зон города Сертолово"</t>
  </si>
  <si>
    <t>2019 - 2024</t>
  </si>
  <si>
    <t>2018-2021</t>
  </si>
  <si>
    <t>3.4.</t>
  </si>
  <si>
    <t>Всего,
в том числе</t>
  </si>
  <si>
    <t>2017-2019, 2023</t>
  </si>
  <si>
    <t>2018-2024</t>
  </si>
  <si>
    <t>6.</t>
  </si>
  <si>
    <t>Комплекс процессных мероприятий "Организация санитарного содержания территории города Сертолово"</t>
  </si>
  <si>
    <t>6.4.</t>
  </si>
  <si>
    <t>7.</t>
  </si>
  <si>
    <t>Комплекс процессных мероприятий "Организация оформления территории города Сертолово на период проведения праздничных мероприятий"</t>
  </si>
  <si>
    <t>7.3.</t>
  </si>
  <si>
    <t>7.4.</t>
  </si>
  <si>
    <t>Комплекс процессных мероприятий "Организация уличного освещения территории города Сертолово"</t>
  </si>
  <si>
    <t>Бесперебойное освещение города в вечернее и ночное время суток, обеспечение безопасного движения транспортных средств и пешеходов в вечернее и ночное время суток</t>
  </si>
  <si>
    <t>Областной бюджет Ленинградской области</t>
  </si>
  <si>
    <t>9.</t>
  </si>
  <si>
    <t>9.1.</t>
  </si>
  <si>
    <t xml:space="preserve">2017-2020  </t>
  </si>
  <si>
    <t xml:space="preserve">2017-2018  </t>
  </si>
  <si>
    <t xml:space="preserve">2019-2024  </t>
  </si>
  <si>
    <t xml:space="preserve">2017-2024  </t>
  </si>
  <si>
    <t>Комплекс процессных мероприятий "Организация озеленения территории города Сертолово"</t>
  </si>
  <si>
    <t>Формирование и содержание объекта внешнего благоустройства «Зона отдыха «Сертала» с элементами благоустройства территории, малыми архитектурными формами, фонарями, скамейками, спортивными и детскими площадками</t>
  </si>
  <si>
    <t>Обустройство и содержание объекта внешнего благоустройство «Аллея памяти с монументом воинам, погибшим в локальных войнах и военных конфликтах»</t>
  </si>
  <si>
    <t>Формирование и обустройство объекта внешнего благоустройства «Аллея молодоженов»</t>
  </si>
  <si>
    <t>Формирование и обустройство объекта внешнего благоустройства «Городская площадь»</t>
  </si>
  <si>
    <t>"Формирование и обустройство объекта внешнего благоустройства в районе д. 4, 7 мкр. Черная Речка в г. Сертолово</t>
  </si>
  <si>
    <t>2.5.</t>
  </si>
  <si>
    <t>"Комплекс процессных мероприятий "Санитарное содержание улично-дорожной сети города Сертолово"</t>
  </si>
  <si>
    <t>5.</t>
  </si>
  <si>
    <t>6.5.</t>
  </si>
  <si>
    <t>8.</t>
  </si>
  <si>
    <t>8.3.</t>
  </si>
  <si>
    <t>8.4.</t>
  </si>
  <si>
    <t>9.2.</t>
  </si>
  <si>
    <t>6.1.</t>
  </si>
  <si>
    <t>Комплекс процессных мероприятий "Планирование и осуществление дорожной деятельности на территории города Сертолово"</t>
  </si>
  <si>
    <t>Итого
по проектной части, в т.ч.</t>
  </si>
  <si>
    <t>Итого
по процессной части, в т.ч.</t>
  </si>
  <si>
    <t>1.</t>
  </si>
  <si>
    <t>2.</t>
  </si>
  <si>
    <t>3.</t>
  </si>
  <si>
    <t>3.5.</t>
  </si>
  <si>
    <t>3.6.</t>
  </si>
  <si>
    <t>3.7.</t>
  </si>
  <si>
    <t>3.8.</t>
  </si>
  <si>
    <t>4.</t>
  </si>
  <si>
    <t>4.5.</t>
  </si>
  <si>
    <t>4.6.</t>
  </si>
  <si>
    <t>4.7.</t>
  </si>
  <si>
    <t>4.8.</t>
  </si>
  <si>
    <t>Ожидаемый результат реализации структурного элемента Программы</t>
  </si>
  <si>
    <t>"Благоустроенный город Сертолово" на 2017-2024 годы</t>
  </si>
  <si>
    <t>2017-2018</t>
  </si>
  <si>
    <t>2017-2020,
2022-2024</t>
  </si>
  <si>
    <t>2018-2019</t>
  </si>
  <si>
    <t>2019-2020</t>
  </si>
  <si>
    <t>2019, 2021</t>
  </si>
  <si>
    <t xml:space="preserve">2017-2024 </t>
  </si>
  <si>
    <t xml:space="preserve"> МУНИЦИПАЛЬНОЙ ПРОГРАММЫ</t>
  </si>
  <si>
    <t>2018-2022</t>
  </si>
  <si>
    <t xml:space="preserve"> МУ "Оказание услуг "Развитие"
Комитет ЖКХ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</si>
</sst>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0"/>
      <name val="Arial"/>
    </font>
    <font>
      <u/>
      <sz val="10"/>
      <color indexed="10"/>
      <name val="Arial"/>
      <family val="1"/>
      <charset val="204"/>
    </font>
    <font>
      <sz val="10"/>
      <color indexed="10"/>
      <name val="Arial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9"/>
      <name val="Times New Roman"/>
      <family val="1"/>
      <charset val="204"/>
      <scheme val="minor"/>
    </font>
    <font>
      <b/>
      <sz val="10"/>
      <name val="Times New Roman"/>
      <family val="1"/>
      <charset val="204"/>
      <scheme val="minor"/>
    </font>
    <font>
      <sz val="10"/>
      <name val="Times New Roman"/>
      <family val="1"/>
      <charset val="204"/>
      <scheme val="minor"/>
    </font>
    <font>
      <b/>
      <sz val="9"/>
      <name val="Times New Roman"/>
      <family val="1"/>
      <charset val="204"/>
      <scheme val="minor"/>
    </font>
    <font>
      <sz val="12"/>
      <color rgb="FFFF0000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sz val="14"/>
      <name val="Times New Roman"/>
      <family val="1"/>
      <charset val="204"/>
      <scheme val="minor"/>
    </font>
    <font>
      <sz val="9"/>
      <name val="Times New Roman"/>
      <family val="1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75">
    <xf numFmtId="0" fontId="0" fillId="0" borderId="0" xfId="0"/>
    <xf numFmtId="0" fontId="10" fillId="0" borderId="0" xfId="0" applyFont="1"/>
    <xf numFmtId="0" fontId="3" fillId="0" borderId="0" xfId="0" applyFont="1"/>
    <xf numFmtId="0" fontId="4" fillId="0" borderId="0" xfId="0" applyFont="1"/>
    <xf numFmtId="0" fontId="10" fillId="0" borderId="0" xfId="0" applyFont="1" applyAlignment="1">
      <alignment horizontal="right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2" borderId="0" xfId="0" applyFont="1" applyFill="1"/>
    <xf numFmtId="0" fontId="9" fillId="0" borderId="0" xfId="0" applyFont="1"/>
    <xf numFmtId="0" fontId="13" fillId="0" borderId="0" xfId="0" applyFont="1" applyFill="1"/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/>
    </xf>
    <xf numFmtId="164" fontId="11" fillId="0" borderId="2" xfId="0" applyNumberFormat="1" applyFont="1" applyFill="1" applyBorder="1" applyAlignment="1">
      <alignment horizontal="center" vertical="center"/>
    </xf>
    <xf numFmtId="164" fontId="11" fillId="0" borderId="5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center" vertical="center"/>
    </xf>
    <xf numFmtId="164" fontId="11" fillId="0" borderId="8" xfId="0" applyNumberFormat="1" applyFont="1" applyFill="1" applyBorder="1" applyAlignment="1">
      <alignment horizontal="center" vertical="center"/>
    </xf>
    <xf numFmtId="16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164" fontId="14" fillId="0" borderId="6" xfId="0" applyNumberFormat="1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 vertical="center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164" fontId="11" fillId="0" borderId="7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164" fontId="14" fillId="0" borderId="2" xfId="0" applyNumberFormat="1" applyFont="1" applyFill="1" applyBorder="1" applyAlignment="1">
      <alignment horizontal="center" vertical="center"/>
    </xf>
    <xf numFmtId="164" fontId="11" fillId="0" borderId="4" xfId="0" applyNumberFormat="1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2" fillId="0" borderId="0" xfId="0" applyFont="1" applyFill="1"/>
    <xf numFmtId="164" fontId="14" fillId="0" borderId="6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vertical="top" wrapText="1"/>
    </xf>
    <xf numFmtId="0" fontId="11" fillId="0" borderId="7" xfId="0" quotePrefix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vertical="top" wrapText="1"/>
    </xf>
    <xf numFmtId="0" fontId="4" fillId="0" borderId="0" xfId="0" applyFont="1" applyFill="1"/>
    <xf numFmtId="0" fontId="4" fillId="0" borderId="0" xfId="0" applyFont="1" applyAlignment="1">
      <alignment horizontal="center" wrapText="1"/>
    </xf>
    <xf numFmtId="164" fontId="14" fillId="3" borderId="2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/>
    <xf numFmtId="0" fontId="14" fillId="4" borderId="2" xfId="0" applyFont="1" applyFill="1" applyBorder="1" applyAlignment="1">
      <alignment horizontal="left" vertical="center" wrapText="1"/>
    </xf>
    <xf numFmtId="164" fontId="14" fillId="4" borderId="9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/>
    <xf numFmtId="0" fontId="14" fillId="4" borderId="1" xfId="0" applyFont="1" applyFill="1" applyBorder="1" applyAlignment="1">
      <alignment horizontal="left" vertical="center"/>
    </xf>
    <xf numFmtId="0" fontId="11" fillId="4" borderId="5" xfId="0" applyFont="1" applyFill="1" applyBorder="1"/>
    <xf numFmtId="164" fontId="14" fillId="4" borderId="1" xfId="0" applyNumberFormat="1" applyFont="1" applyFill="1" applyBorder="1" applyAlignment="1">
      <alignment horizontal="center" vertical="center" wrapText="1"/>
    </xf>
    <xf numFmtId="0" fontId="11" fillId="4" borderId="4" xfId="0" applyFont="1" applyFill="1" applyBorder="1"/>
    <xf numFmtId="164" fontId="14" fillId="4" borderId="2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16" fontId="11" fillId="0" borderId="11" xfId="0" quotePrefix="1" applyNumberFormat="1" applyFont="1" applyFill="1" applyBorder="1" applyAlignment="1">
      <alignment horizontal="center" vertical="center" wrapText="1"/>
    </xf>
    <xf numFmtId="1" fontId="11" fillId="0" borderId="11" xfId="0" quotePrefix="1" applyNumberFormat="1" applyFont="1" applyFill="1" applyBorder="1" applyAlignment="1">
      <alignment horizontal="center" vertical="center" wrapText="1"/>
    </xf>
    <xf numFmtId="1" fontId="11" fillId="0" borderId="5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11" fillId="0" borderId="1" xfId="0" applyFont="1" applyFill="1" applyBorder="1" applyAlignment="1">
      <alignment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4" borderId="6" xfId="0" applyFont="1" applyFill="1" applyBorder="1"/>
    <xf numFmtId="0" fontId="14" fillId="4" borderId="6" xfId="0" applyFont="1" applyFill="1" applyBorder="1" applyAlignment="1">
      <alignment horizontal="left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16" fontId="11" fillId="0" borderId="2" xfId="0" quotePrefix="1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1" fillId="5" borderId="2" xfId="0" applyFont="1" applyFill="1" applyBorder="1" applyAlignment="1">
      <alignment horizontal="left" vertical="center" wrapText="1"/>
    </xf>
    <xf numFmtId="0" fontId="11" fillId="5" borderId="2" xfId="0" applyFont="1" applyFill="1" applyBorder="1" applyAlignment="1">
      <alignment horizontal="center" vertical="center" wrapText="1"/>
    </xf>
    <xf numFmtId="164" fontId="14" fillId="5" borderId="2" xfId="0" applyNumberFormat="1" applyFont="1" applyFill="1" applyBorder="1" applyAlignment="1">
      <alignment horizontal="center" vertical="center" wrapText="1"/>
    </xf>
    <xf numFmtId="164" fontId="11" fillId="5" borderId="2" xfId="0" applyNumberFormat="1" applyFont="1" applyFill="1" applyBorder="1" applyAlignment="1">
      <alignment horizontal="center" vertical="center" wrapText="1"/>
    </xf>
    <xf numFmtId="164" fontId="14" fillId="5" borderId="3" xfId="0" applyNumberFormat="1" applyFont="1" applyFill="1" applyBorder="1" applyAlignment="1">
      <alignment horizontal="center" vertical="center"/>
    </xf>
    <xf numFmtId="164" fontId="11" fillId="5" borderId="3" xfId="0" applyNumberFormat="1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 wrapText="1"/>
    </xf>
    <xf numFmtId="164" fontId="14" fillId="5" borderId="2" xfId="0" applyNumberFormat="1" applyFont="1" applyFill="1" applyBorder="1" applyAlignment="1">
      <alignment horizontal="center" vertical="center"/>
    </xf>
    <xf numFmtId="164" fontId="11" fillId="5" borderId="2" xfId="0" applyNumberFormat="1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left" vertical="center" wrapText="1"/>
    </xf>
    <xf numFmtId="16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164" fontId="14" fillId="0" borderId="2" xfId="0" applyNumberFormat="1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164" fontId="14" fillId="0" borderId="6" xfId="0" applyNumberFormat="1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left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5" borderId="6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11" fillId="5" borderId="1" xfId="0" quotePrefix="1" applyFont="1" applyFill="1" applyBorder="1" applyAlignment="1">
      <alignment horizontal="center" vertical="center" wrapText="1"/>
    </xf>
    <xf numFmtId="0" fontId="11" fillId="5" borderId="6" xfId="0" quotePrefix="1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4" fillId="0" borderId="0" xfId="0" applyFont="1" applyAlignment="1">
      <alignment horizontal="center" wrapText="1"/>
    </xf>
    <xf numFmtId="0" fontId="11" fillId="5" borderId="2" xfId="0" applyFont="1" applyFill="1" applyBorder="1" applyAlignment="1">
      <alignment horizontal="center" vertical="center" wrapText="1"/>
    </xf>
    <xf numFmtId="1" fontId="11" fillId="5" borderId="1" xfId="0" quotePrefix="1" applyNumberFormat="1" applyFont="1" applyFill="1" applyBorder="1" applyAlignment="1">
      <alignment horizontal="center" vertical="center" wrapText="1"/>
    </xf>
    <xf numFmtId="1" fontId="11" fillId="5" borderId="9" xfId="0" quotePrefix="1" applyNumberFormat="1" applyFont="1" applyFill="1" applyBorder="1" applyAlignment="1">
      <alignment horizontal="center" vertical="center" wrapText="1"/>
    </xf>
    <xf numFmtId="1" fontId="11" fillId="5" borderId="6" xfId="0" quotePrefix="1" applyNumberFormat="1" applyFont="1" applyFill="1" applyBorder="1" applyAlignment="1">
      <alignment horizontal="center" vertical="center" wrapText="1"/>
    </xf>
    <xf numFmtId="1" fontId="11" fillId="5" borderId="1" xfId="0" applyNumberFormat="1" applyFont="1" applyFill="1" applyBorder="1" applyAlignment="1">
      <alignment horizontal="left" vertical="center" wrapText="1"/>
    </xf>
    <xf numFmtId="1" fontId="11" fillId="5" borderId="9" xfId="0" applyNumberFormat="1" applyFont="1" applyFill="1" applyBorder="1" applyAlignment="1">
      <alignment horizontal="left" vertical="center" wrapText="1"/>
    </xf>
    <xf numFmtId="1" fontId="11" fillId="5" borderId="6" xfId="0" applyNumberFormat="1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16" fontId="11" fillId="0" borderId="1" xfId="0" applyNumberFormat="1" applyFont="1" applyBorder="1" applyAlignment="1">
      <alignment horizontal="center" vertical="center" wrapText="1"/>
    </xf>
    <xf numFmtId="16" fontId="11" fillId="0" borderId="6" xfId="0" applyNumberFormat="1" applyFont="1" applyBorder="1" applyAlignment="1">
      <alignment horizontal="center" vertical="center" wrapText="1"/>
    </xf>
    <xf numFmtId="16" fontId="11" fillId="0" borderId="1" xfId="0" applyNumberFormat="1" applyFont="1" applyFill="1" applyBorder="1" applyAlignment="1">
      <alignment horizontal="center" vertical="center" wrapText="1"/>
    </xf>
    <xf numFmtId="16" fontId="11" fillId="0" borderId="6" xfId="0" applyNumberFormat="1" applyFont="1" applyFill="1" applyBorder="1" applyAlignment="1">
      <alignment horizontal="center" vertical="center" wrapText="1"/>
    </xf>
    <xf numFmtId="16" fontId="11" fillId="0" borderId="1" xfId="0" quotePrefix="1" applyNumberFormat="1" applyFont="1" applyFill="1" applyBorder="1" applyAlignment="1">
      <alignment horizontal="center" vertical="center" wrapText="1"/>
    </xf>
    <xf numFmtId="16" fontId="11" fillId="0" borderId="6" xfId="0" quotePrefix="1" applyNumberFormat="1" applyFont="1" applyFill="1" applyBorder="1" applyAlignment="1">
      <alignment horizontal="center" vertical="center" wrapText="1"/>
    </xf>
    <xf numFmtId="16" fontId="11" fillId="5" borderId="1" xfId="0" applyNumberFormat="1" applyFont="1" applyFill="1" applyBorder="1" applyAlignment="1">
      <alignment horizontal="center" vertical="center" wrapText="1"/>
    </xf>
    <xf numFmtId="16" fontId="11" fillId="5" borderId="6" xfId="0" applyNumberFormat="1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164" fontId="11" fillId="4" borderId="9" xfId="0" applyNumberFormat="1" applyFont="1" applyFill="1" applyBorder="1" applyAlignment="1">
      <alignment horizontal="center" vertical="center" wrapText="1"/>
    </xf>
    <xf numFmtId="164" fontId="11" fillId="4" borderId="6" xfId="0" applyNumberFormat="1" applyFont="1" applyFill="1" applyBorder="1" applyAlignment="1">
      <alignment horizontal="center" vertical="center" wrapText="1"/>
    </xf>
    <xf numFmtId="16" fontId="11" fillId="5" borderId="1" xfId="0" quotePrefix="1" applyNumberFormat="1" applyFont="1" applyFill="1" applyBorder="1" applyAlignment="1">
      <alignment horizontal="center" vertical="center" wrapText="1"/>
    </xf>
    <xf numFmtId="16" fontId="11" fillId="5" borderId="6" xfId="0" quotePrefix="1" applyNumberFormat="1" applyFont="1" applyFill="1" applyBorder="1" applyAlignment="1">
      <alignment horizontal="center" vertical="center" wrapText="1"/>
    </xf>
    <xf numFmtId="16" fontId="11" fillId="5" borderId="1" xfId="0" quotePrefix="1" applyNumberFormat="1" applyFont="1" applyFill="1" applyBorder="1" applyAlignment="1">
      <alignment horizontal="left" vertical="center" wrapText="1"/>
    </xf>
    <xf numFmtId="16" fontId="11" fillId="5" borderId="6" xfId="0" quotePrefix="1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29</xdr:row>
      <xdr:rowOff>0</xdr:rowOff>
    </xdr:from>
    <xdr:to>
      <xdr:col>0</xdr:col>
      <xdr:colOff>0</xdr:colOff>
      <xdr:row>29</xdr:row>
      <xdr:rowOff>0</xdr:rowOff>
    </xdr:to>
    <xdr:sp macro="" textlink="">
      <xdr:nvSpPr>
        <xdr:cNvPr id="6444" name="AutoShape 1">
          <a:extLst>
            <a:ext uri="{FF2B5EF4-FFF2-40B4-BE49-F238E27FC236}">
              <a16:creationId xmlns:a16="http://schemas.microsoft.com/office/drawing/2014/main" id="{00000000-0008-0000-0000-00002C190000}"/>
            </a:ext>
          </a:extLst>
        </xdr:cNvPr>
        <xdr:cNvSpPr>
          <a:spLocks/>
        </xdr:cNvSpPr>
      </xdr:nvSpPr>
      <xdr:spPr bwMode="auto">
        <a:xfrm>
          <a:off x="0" y="1800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60</xdr:row>
      <xdr:rowOff>0</xdr:rowOff>
    </xdr:from>
    <xdr:to>
      <xdr:col>0</xdr:col>
      <xdr:colOff>0</xdr:colOff>
      <xdr:row>65</xdr:row>
      <xdr:rowOff>0</xdr:rowOff>
    </xdr:to>
    <xdr:sp macro="" textlink="">
      <xdr:nvSpPr>
        <xdr:cNvPr id="6445" name="AutoShape 2">
          <a:extLst>
            <a:ext uri="{FF2B5EF4-FFF2-40B4-BE49-F238E27FC236}">
              <a16:creationId xmlns:a16="http://schemas.microsoft.com/office/drawing/2014/main" id="{00000000-0008-0000-0000-00002D190000}"/>
            </a:ext>
          </a:extLst>
        </xdr:cNvPr>
        <xdr:cNvSpPr>
          <a:spLocks/>
        </xdr:cNvSpPr>
      </xdr:nvSpPr>
      <xdr:spPr bwMode="auto">
        <a:xfrm>
          <a:off x="0" y="1469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Классическая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22"/>
  <sheetViews>
    <sheetView tabSelected="1" view="pageBreakPreview" topLeftCell="A5" zoomScaleNormal="100" zoomScaleSheetLayoutView="100" workbookViewId="0">
      <pane ySplit="8" topLeftCell="A67" activePane="bottomLeft" state="frozen"/>
      <selection activeCell="A5" sqref="A5"/>
      <selection pane="bottomLeft" activeCell="K69" sqref="K69"/>
    </sheetView>
  </sheetViews>
  <sheetFormatPr defaultColWidth="9.140625" defaultRowHeight="12.75" x14ac:dyDescent="0.2"/>
  <cols>
    <col min="1" max="1" width="4.42578125" style="3" customWidth="1"/>
    <col min="2" max="2" width="25.42578125" style="3" customWidth="1"/>
    <col min="3" max="3" width="13.42578125" style="3" customWidth="1"/>
    <col min="4" max="4" width="10.7109375" style="3" customWidth="1"/>
    <col min="5" max="5" width="9.42578125" style="3" customWidth="1"/>
    <col min="6" max="6" width="8.85546875" style="3" customWidth="1"/>
    <col min="7" max="7" width="8.42578125" style="3" customWidth="1"/>
    <col min="8" max="10" width="8.7109375" style="11" customWidth="1"/>
    <col min="11" max="11" width="8.28515625" style="11" customWidth="1"/>
    <col min="12" max="12" width="9" style="11" customWidth="1"/>
    <col min="13" max="13" width="8.85546875" style="11" customWidth="1"/>
    <col min="14" max="14" width="13.42578125" style="3" customWidth="1"/>
    <col min="15" max="15" width="26.7109375" style="3" customWidth="1"/>
    <col min="16" max="16" width="9.140625" style="3"/>
    <col min="17" max="17" width="9.42578125" style="3" bestFit="1" customWidth="1"/>
    <col min="18" max="16384" width="9.140625" style="3"/>
  </cols>
  <sheetData>
    <row r="1" spans="1:16" ht="15.75" hidden="1" x14ac:dyDescent="0.25">
      <c r="A1" s="1"/>
      <c r="B1" s="1"/>
      <c r="C1" s="1"/>
      <c r="D1" s="1"/>
      <c r="E1" s="1"/>
      <c r="F1" s="1"/>
      <c r="G1" s="132" t="s">
        <v>47</v>
      </c>
      <c r="H1" s="132"/>
      <c r="I1" s="132"/>
      <c r="J1" s="132"/>
      <c r="K1" s="132"/>
      <c r="L1" s="132"/>
      <c r="M1" s="132"/>
      <c r="N1" s="132"/>
      <c r="O1" s="132"/>
      <c r="P1" s="2"/>
    </row>
    <row r="2" spans="1:16" ht="14.25" hidden="1" customHeight="1" x14ac:dyDescent="0.25">
      <c r="A2" s="1"/>
      <c r="B2" s="1"/>
      <c r="C2" s="1"/>
      <c r="D2" s="1"/>
      <c r="E2" s="1"/>
      <c r="F2" s="1"/>
      <c r="G2" s="132" t="s">
        <v>45</v>
      </c>
      <c r="H2" s="132"/>
      <c r="I2" s="132"/>
      <c r="J2" s="132"/>
      <c r="K2" s="132"/>
      <c r="L2" s="132"/>
      <c r="M2" s="132"/>
      <c r="N2" s="132"/>
      <c r="O2" s="132"/>
      <c r="P2" s="2"/>
    </row>
    <row r="3" spans="1:16" ht="14.25" hidden="1" customHeight="1" x14ac:dyDescent="0.25">
      <c r="A3" s="1"/>
      <c r="B3" s="1"/>
      <c r="C3" s="1"/>
      <c r="D3" s="1"/>
      <c r="E3" s="1"/>
      <c r="F3" s="1"/>
      <c r="G3" s="132" t="s">
        <v>46</v>
      </c>
      <c r="H3" s="132"/>
      <c r="I3" s="132"/>
      <c r="J3" s="132"/>
      <c r="K3" s="132"/>
      <c r="L3" s="132"/>
      <c r="M3" s="132"/>
      <c r="N3" s="132"/>
      <c r="O3" s="132"/>
      <c r="P3" s="2"/>
    </row>
    <row r="4" spans="1:16" ht="15" hidden="1" customHeight="1" x14ac:dyDescent="0.25">
      <c r="A4" s="1"/>
      <c r="B4" s="1"/>
      <c r="C4" s="1"/>
      <c r="D4" s="1"/>
      <c r="E4" s="1"/>
      <c r="F4" s="4"/>
      <c r="G4" s="132" t="s">
        <v>75</v>
      </c>
      <c r="H4" s="133"/>
      <c r="I4" s="133"/>
      <c r="J4" s="133"/>
      <c r="K4" s="133"/>
      <c r="L4" s="133"/>
      <c r="M4" s="133"/>
      <c r="N4" s="133"/>
      <c r="O4" s="133"/>
      <c r="P4" s="5"/>
    </row>
    <row r="5" spans="1:16" ht="15" customHeight="1" x14ac:dyDescent="0.25">
      <c r="A5" s="6"/>
      <c r="B5" s="6"/>
      <c r="C5" s="6"/>
      <c r="D5" s="6"/>
      <c r="E5" s="6"/>
      <c r="F5" s="7"/>
      <c r="G5" s="8"/>
      <c r="H5" s="9"/>
      <c r="I5" s="9"/>
      <c r="J5" s="9"/>
      <c r="K5" s="9"/>
      <c r="L5" s="9"/>
      <c r="M5" s="9"/>
      <c r="N5" s="9"/>
      <c r="O5" s="9"/>
      <c r="P5" s="5"/>
    </row>
    <row r="6" spans="1:16" s="6" customFormat="1" ht="15.75" customHeight="1" x14ac:dyDescent="0.3">
      <c r="A6" s="134" t="s">
        <v>93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</row>
    <row r="7" spans="1:16" s="6" customFormat="1" ht="16.5" customHeight="1" x14ac:dyDescent="0.3">
      <c r="A7" s="134" t="s">
        <v>167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</row>
    <row r="8" spans="1:16" ht="15" customHeight="1" x14ac:dyDescent="0.3">
      <c r="A8" s="134" t="s">
        <v>160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</row>
    <row r="9" spans="1:16" ht="15.75" customHeight="1" x14ac:dyDescent="0.3">
      <c r="A9" s="134"/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</row>
    <row r="10" spans="1:16" ht="27.75" customHeight="1" x14ac:dyDescent="0.2">
      <c r="A10" s="123" t="s">
        <v>0</v>
      </c>
      <c r="B10" s="136" t="s">
        <v>89</v>
      </c>
      <c r="C10" s="123" t="s">
        <v>15</v>
      </c>
      <c r="D10" s="135" t="s">
        <v>14</v>
      </c>
      <c r="E10" s="123" t="s">
        <v>17</v>
      </c>
      <c r="F10" s="135" t="s">
        <v>1</v>
      </c>
      <c r="G10" s="137"/>
      <c r="H10" s="137"/>
      <c r="I10" s="137"/>
      <c r="J10" s="137"/>
      <c r="K10" s="137"/>
      <c r="L10" s="137"/>
      <c r="M10" s="136"/>
      <c r="N10" s="135" t="s">
        <v>90</v>
      </c>
      <c r="O10" s="117" t="s">
        <v>159</v>
      </c>
      <c r="P10" s="13"/>
    </row>
    <row r="11" spans="1:16" ht="27.75" customHeight="1" x14ac:dyDescent="0.2">
      <c r="A11" s="123"/>
      <c r="B11" s="136"/>
      <c r="C11" s="123"/>
      <c r="D11" s="135"/>
      <c r="E11" s="123"/>
      <c r="F11" s="67">
        <v>2017</v>
      </c>
      <c r="G11" s="36">
        <v>2018</v>
      </c>
      <c r="H11" s="36">
        <v>2019</v>
      </c>
      <c r="I11" s="68">
        <v>2020</v>
      </c>
      <c r="J11" s="68">
        <v>2021</v>
      </c>
      <c r="K11" s="68">
        <v>2022</v>
      </c>
      <c r="L11" s="68">
        <v>2023</v>
      </c>
      <c r="M11" s="68">
        <v>2024</v>
      </c>
      <c r="N11" s="135"/>
      <c r="O11" s="118"/>
      <c r="P11" s="13"/>
    </row>
    <row r="12" spans="1:16" x14ac:dyDescent="0.2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4">
        <v>15</v>
      </c>
      <c r="P12" s="13"/>
    </row>
    <row r="13" spans="1:16" x14ac:dyDescent="0.2">
      <c r="A13" s="138" t="s">
        <v>91</v>
      </c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40"/>
      <c r="P13" s="13"/>
    </row>
    <row r="14" spans="1:16" ht="24" x14ac:dyDescent="0.2">
      <c r="A14" s="125" t="s">
        <v>147</v>
      </c>
      <c r="B14" s="115" t="s">
        <v>92</v>
      </c>
      <c r="C14" s="108" t="s">
        <v>97</v>
      </c>
      <c r="D14" s="125" t="s">
        <v>168</v>
      </c>
      <c r="E14" s="86">
        <f t="shared" ref="E14:M14" si="0">E18</f>
        <v>124253.9</v>
      </c>
      <c r="F14" s="86">
        <f t="shared" si="0"/>
        <v>0</v>
      </c>
      <c r="G14" s="86">
        <f t="shared" si="0"/>
        <v>16000</v>
      </c>
      <c r="H14" s="86">
        <f t="shared" si="0"/>
        <v>31600</v>
      </c>
      <c r="I14" s="86">
        <f t="shared" si="0"/>
        <v>42800</v>
      </c>
      <c r="J14" s="86">
        <f t="shared" si="0"/>
        <v>14286</v>
      </c>
      <c r="K14" s="86">
        <f t="shared" si="0"/>
        <v>19567.900000000001</v>
      </c>
      <c r="L14" s="86">
        <f t="shared" si="0"/>
        <v>0</v>
      </c>
      <c r="M14" s="86">
        <f t="shared" si="0"/>
        <v>0</v>
      </c>
      <c r="N14" s="125"/>
      <c r="O14" s="115"/>
      <c r="P14" s="13"/>
    </row>
    <row r="15" spans="1:16" ht="24" x14ac:dyDescent="0.2">
      <c r="A15" s="144"/>
      <c r="B15" s="145"/>
      <c r="C15" s="108" t="s">
        <v>95</v>
      </c>
      <c r="D15" s="144"/>
      <c r="E15" s="86">
        <f t="shared" ref="E15:M15" si="1">E19</f>
        <v>36545.1</v>
      </c>
      <c r="F15" s="87">
        <f t="shared" si="1"/>
        <v>0</v>
      </c>
      <c r="G15" s="87">
        <f t="shared" si="1"/>
        <v>3495</v>
      </c>
      <c r="H15" s="87">
        <f t="shared" si="1"/>
        <v>10560</v>
      </c>
      <c r="I15" s="87">
        <f t="shared" si="1"/>
        <v>12852.5</v>
      </c>
      <c r="J15" s="87">
        <f t="shared" si="1"/>
        <v>4071.6</v>
      </c>
      <c r="K15" s="87">
        <f t="shared" si="1"/>
        <v>5566</v>
      </c>
      <c r="L15" s="87">
        <f t="shared" si="1"/>
        <v>0</v>
      </c>
      <c r="M15" s="87">
        <f t="shared" si="1"/>
        <v>0</v>
      </c>
      <c r="N15" s="144"/>
      <c r="O15" s="145"/>
      <c r="P15" s="13"/>
    </row>
    <row r="16" spans="1:16" ht="24" x14ac:dyDescent="0.2">
      <c r="A16" s="144"/>
      <c r="B16" s="145"/>
      <c r="C16" s="108" t="s">
        <v>96</v>
      </c>
      <c r="D16" s="144"/>
      <c r="E16" s="86">
        <f t="shared" ref="E16:M16" si="2">E20</f>
        <v>78127.899999999994</v>
      </c>
      <c r="F16" s="87">
        <f t="shared" si="2"/>
        <v>0</v>
      </c>
      <c r="G16" s="87">
        <f t="shared" si="2"/>
        <v>11505</v>
      </c>
      <c r="H16" s="87">
        <f t="shared" si="2"/>
        <v>19440</v>
      </c>
      <c r="I16" s="87">
        <f t="shared" si="2"/>
        <v>26094.5</v>
      </c>
      <c r="J16" s="87">
        <f t="shared" si="2"/>
        <v>8928.4</v>
      </c>
      <c r="K16" s="87">
        <f t="shared" si="2"/>
        <v>12160</v>
      </c>
      <c r="L16" s="87">
        <f t="shared" si="2"/>
        <v>0</v>
      </c>
      <c r="M16" s="87">
        <f t="shared" si="2"/>
        <v>0</v>
      </c>
      <c r="N16" s="144"/>
      <c r="O16" s="145"/>
      <c r="P16" s="13"/>
    </row>
    <row r="17" spans="1:20" ht="24" x14ac:dyDescent="0.2">
      <c r="A17" s="126"/>
      <c r="B17" s="116"/>
      <c r="C17" s="108" t="s">
        <v>22</v>
      </c>
      <c r="D17" s="126"/>
      <c r="E17" s="86">
        <f t="shared" ref="E17:M17" si="3">E21</f>
        <v>9580.9</v>
      </c>
      <c r="F17" s="87">
        <f t="shared" si="3"/>
        <v>0</v>
      </c>
      <c r="G17" s="87">
        <f t="shared" si="3"/>
        <v>1000</v>
      </c>
      <c r="H17" s="87">
        <f t="shared" si="3"/>
        <v>1600</v>
      </c>
      <c r="I17" s="87">
        <f t="shared" si="3"/>
        <v>3853</v>
      </c>
      <c r="J17" s="87">
        <f t="shared" si="3"/>
        <v>1286</v>
      </c>
      <c r="K17" s="87">
        <f t="shared" si="3"/>
        <v>1841.9</v>
      </c>
      <c r="L17" s="87">
        <f t="shared" si="3"/>
        <v>0</v>
      </c>
      <c r="M17" s="87">
        <f t="shared" si="3"/>
        <v>0</v>
      </c>
      <c r="N17" s="126"/>
      <c r="O17" s="116"/>
      <c r="P17" s="13"/>
    </row>
    <row r="18" spans="1:20" ht="24" x14ac:dyDescent="0.2">
      <c r="A18" s="146" t="s">
        <v>2</v>
      </c>
      <c r="B18" s="119" t="s">
        <v>94</v>
      </c>
      <c r="C18" s="109" t="s">
        <v>97</v>
      </c>
      <c r="D18" s="117" t="s">
        <v>168</v>
      </c>
      <c r="E18" s="16">
        <f>SUM(E19:E21)</f>
        <v>124253.9</v>
      </c>
      <c r="F18" s="28">
        <f>SUM(F19:F21)</f>
        <v>0</v>
      </c>
      <c r="G18" s="28">
        <f t="shared" ref="G18:M18" si="4">SUM(G19:G21)</f>
        <v>16000</v>
      </c>
      <c r="H18" s="28">
        <f t="shared" si="4"/>
        <v>31600</v>
      </c>
      <c r="I18" s="28">
        <f t="shared" si="4"/>
        <v>42800</v>
      </c>
      <c r="J18" s="28">
        <f t="shared" si="4"/>
        <v>14286</v>
      </c>
      <c r="K18" s="28">
        <v>19567.900000000001</v>
      </c>
      <c r="L18" s="28">
        <f t="shared" si="4"/>
        <v>0</v>
      </c>
      <c r="M18" s="28">
        <f t="shared" si="4"/>
        <v>0</v>
      </c>
      <c r="N18" s="119" t="s">
        <v>80</v>
      </c>
      <c r="O18" s="119" t="s">
        <v>98</v>
      </c>
      <c r="P18" s="13"/>
    </row>
    <row r="19" spans="1:20" ht="24" x14ac:dyDescent="0.2">
      <c r="A19" s="147"/>
      <c r="B19" s="120"/>
      <c r="C19" s="109" t="s">
        <v>95</v>
      </c>
      <c r="D19" s="124"/>
      <c r="E19" s="16">
        <f t="shared" ref="E19:E21" si="5">SUM(F19:M19)</f>
        <v>36545.1</v>
      </c>
      <c r="F19" s="28">
        <v>0</v>
      </c>
      <c r="G19" s="28">
        <v>3495</v>
      </c>
      <c r="H19" s="28">
        <v>10560</v>
      </c>
      <c r="I19" s="28">
        <v>12852.5</v>
      </c>
      <c r="J19" s="28">
        <v>4071.6</v>
      </c>
      <c r="K19" s="28">
        <v>5566</v>
      </c>
      <c r="L19" s="28">
        <v>0</v>
      </c>
      <c r="M19" s="28">
        <v>0</v>
      </c>
      <c r="N19" s="120"/>
      <c r="O19" s="120"/>
      <c r="P19" s="13"/>
    </row>
    <row r="20" spans="1:20" ht="24" x14ac:dyDescent="0.2">
      <c r="A20" s="147"/>
      <c r="B20" s="120"/>
      <c r="C20" s="109" t="s">
        <v>96</v>
      </c>
      <c r="D20" s="124"/>
      <c r="E20" s="16">
        <f t="shared" si="5"/>
        <v>78127.899999999994</v>
      </c>
      <c r="F20" s="28">
        <v>0</v>
      </c>
      <c r="G20" s="28">
        <v>11505</v>
      </c>
      <c r="H20" s="28">
        <v>19440</v>
      </c>
      <c r="I20" s="28">
        <v>26094.5</v>
      </c>
      <c r="J20" s="28">
        <v>8928.4</v>
      </c>
      <c r="K20" s="28">
        <v>12160</v>
      </c>
      <c r="L20" s="28">
        <v>0</v>
      </c>
      <c r="M20" s="28">
        <v>0</v>
      </c>
      <c r="N20" s="120"/>
      <c r="O20" s="120"/>
      <c r="P20" s="13"/>
    </row>
    <row r="21" spans="1:20" ht="24" x14ac:dyDescent="0.2">
      <c r="A21" s="148"/>
      <c r="B21" s="121"/>
      <c r="C21" s="109" t="s">
        <v>22</v>
      </c>
      <c r="D21" s="118"/>
      <c r="E21" s="16">
        <f t="shared" si="5"/>
        <v>9580.9</v>
      </c>
      <c r="F21" s="28">
        <v>0</v>
      </c>
      <c r="G21" s="28">
        <v>1000</v>
      </c>
      <c r="H21" s="28">
        <v>1600</v>
      </c>
      <c r="I21" s="28">
        <v>3853</v>
      </c>
      <c r="J21" s="28">
        <v>1286</v>
      </c>
      <c r="K21" s="28">
        <v>1841.9</v>
      </c>
      <c r="L21" s="28">
        <v>0</v>
      </c>
      <c r="M21" s="28">
        <v>0</v>
      </c>
      <c r="N21" s="121"/>
      <c r="O21" s="121"/>
      <c r="P21" s="13"/>
    </row>
    <row r="22" spans="1:20" ht="24" x14ac:dyDescent="0.2">
      <c r="A22" s="77"/>
      <c r="B22" s="94" t="s">
        <v>145</v>
      </c>
      <c r="C22" s="93"/>
      <c r="D22" s="93"/>
      <c r="E22" s="48">
        <f>SUM(E23:E25)</f>
        <v>124253.9</v>
      </c>
      <c r="F22" s="48">
        <f t="shared" ref="F22:M22" si="6">SUM(F23:F25)</f>
        <v>0</v>
      </c>
      <c r="G22" s="48">
        <f t="shared" si="6"/>
        <v>16000</v>
      </c>
      <c r="H22" s="48">
        <f t="shared" si="6"/>
        <v>31600</v>
      </c>
      <c r="I22" s="48">
        <f t="shared" si="6"/>
        <v>42800</v>
      </c>
      <c r="J22" s="48">
        <f t="shared" si="6"/>
        <v>14286</v>
      </c>
      <c r="K22" s="48">
        <f t="shared" si="6"/>
        <v>19567.900000000001</v>
      </c>
      <c r="L22" s="48">
        <f t="shared" si="6"/>
        <v>0</v>
      </c>
      <c r="M22" s="48">
        <f t="shared" si="6"/>
        <v>0</v>
      </c>
      <c r="N22" s="141"/>
      <c r="O22" s="141"/>
      <c r="P22" s="13"/>
    </row>
    <row r="23" spans="1:20" x14ac:dyDescent="0.2">
      <c r="A23" s="77"/>
      <c r="B23" s="94" t="s">
        <v>95</v>
      </c>
      <c r="C23" s="93"/>
      <c r="D23" s="93"/>
      <c r="E23" s="48">
        <f>SUM(F23:M23)</f>
        <v>36545.1</v>
      </c>
      <c r="F23" s="48">
        <f>F15</f>
        <v>0</v>
      </c>
      <c r="G23" s="48">
        <f t="shared" ref="G23:M23" si="7">G15</f>
        <v>3495</v>
      </c>
      <c r="H23" s="48">
        <f t="shared" si="7"/>
        <v>10560</v>
      </c>
      <c r="I23" s="48">
        <f t="shared" si="7"/>
        <v>12852.5</v>
      </c>
      <c r="J23" s="48">
        <f t="shared" si="7"/>
        <v>4071.6</v>
      </c>
      <c r="K23" s="48">
        <f t="shared" si="7"/>
        <v>5566</v>
      </c>
      <c r="L23" s="48">
        <f t="shared" si="7"/>
        <v>0</v>
      </c>
      <c r="M23" s="48">
        <f t="shared" si="7"/>
        <v>0</v>
      </c>
      <c r="N23" s="142"/>
      <c r="O23" s="142"/>
      <c r="P23" s="13"/>
    </row>
    <row r="24" spans="1:20" x14ac:dyDescent="0.2">
      <c r="A24" s="77"/>
      <c r="B24" s="94" t="s">
        <v>96</v>
      </c>
      <c r="C24" s="93"/>
      <c r="D24" s="93"/>
      <c r="E24" s="48">
        <f t="shared" ref="E24:E25" si="8">SUM(F24:M24)</f>
        <v>78127.899999999994</v>
      </c>
      <c r="F24" s="48">
        <f>F16</f>
        <v>0</v>
      </c>
      <c r="G24" s="48">
        <f t="shared" ref="G24:M24" si="9">G16</f>
        <v>11505</v>
      </c>
      <c r="H24" s="48">
        <f t="shared" si="9"/>
        <v>19440</v>
      </c>
      <c r="I24" s="48">
        <f t="shared" si="9"/>
        <v>26094.5</v>
      </c>
      <c r="J24" s="48">
        <f t="shared" si="9"/>
        <v>8928.4</v>
      </c>
      <c r="K24" s="48">
        <f t="shared" si="9"/>
        <v>12160</v>
      </c>
      <c r="L24" s="48">
        <f t="shared" si="9"/>
        <v>0</v>
      </c>
      <c r="M24" s="48">
        <f t="shared" si="9"/>
        <v>0</v>
      </c>
      <c r="N24" s="142"/>
      <c r="O24" s="142"/>
      <c r="P24" s="13"/>
    </row>
    <row r="25" spans="1:20" x14ac:dyDescent="0.2">
      <c r="A25" s="77"/>
      <c r="B25" s="94" t="s">
        <v>22</v>
      </c>
      <c r="C25" s="93"/>
      <c r="D25" s="93"/>
      <c r="E25" s="48">
        <f t="shared" si="8"/>
        <v>9580.9</v>
      </c>
      <c r="F25" s="48">
        <f>F17</f>
        <v>0</v>
      </c>
      <c r="G25" s="48">
        <f t="shared" ref="G25:M25" si="10">G17</f>
        <v>1000</v>
      </c>
      <c r="H25" s="48">
        <f t="shared" si="10"/>
        <v>1600</v>
      </c>
      <c r="I25" s="48">
        <f t="shared" si="10"/>
        <v>3853</v>
      </c>
      <c r="J25" s="48">
        <f t="shared" si="10"/>
        <v>1286</v>
      </c>
      <c r="K25" s="48">
        <f t="shared" si="10"/>
        <v>1841.9</v>
      </c>
      <c r="L25" s="48">
        <f t="shared" si="10"/>
        <v>0</v>
      </c>
      <c r="M25" s="48">
        <f t="shared" si="10"/>
        <v>0</v>
      </c>
      <c r="N25" s="143"/>
      <c r="O25" s="143"/>
      <c r="P25" s="13"/>
    </row>
    <row r="26" spans="1:20" x14ac:dyDescent="0.2">
      <c r="A26" s="138" t="s">
        <v>99</v>
      </c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40"/>
      <c r="P26" s="13"/>
    </row>
    <row r="27" spans="1:20" ht="32.25" customHeight="1" x14ac:dyDescent="0.2">
      <c r="A27" s="151" t="s">
        <v>148</v>
      </c>
      <c r="B27" s="129" t="s">
        <v>101</v>
      </c>
      <c r="C27" s="85" t="s">
        <v>97</v>
      </c>
      <c r="D27" s="125" t="s">
        <v>100</v>
      </c>
      <c r="E27" s="86">
        <f>SUM(F27:M27)</f>
        <v>101775.6</v>
      </c>
      <c r="F27" s="86">
        <f>SUM(F28:F29)</f>
        <v>7570.4000000000005</v>
      </c>
      <c r="G27" s="86">
        <f t="shared" ref="G27:M27" si="11">SUM(G28:G29)</f>
        <v>8650.7999999999993</v>
      </c>
      <c r="H27" s="86">
        <f t="shared" si="11"/>
        <v>14333.300000000001</v>
      </c>
      <c r="I27" s="86">
        <f t="shared" si="11"/>
        <v>6091.1</v>
      </c>
      <c r="J27" s="86">
        <f t="shared" si="11"/>
        <v>27795.8</v>
      </c>
      <c r="K27" s="86">
        <f t="shared" si="11"/>
        <v>19573.099999999999</v>
      </c>
      <c r="L27" s="86">
        <f t="shared" si="11"/>
        <v>8750.5</v>
      </c>
      <c r="M27" s="86">
        <f t="shared" si="11"/>
        <v>9010.5999999999985</v>
      </c>
      <c r="N27" s="125"/>
      <c r="O27" s="125"/>
      <c r="P27" s="13"/>
    </row>
    <row r="28" spans="1:20" ht="32.25" customHeight="1" x14ac:dyDescent="0.2">
      <c r="A28" s="151"/>
      <c r="B28" s="129"/>
      <c r="C28" s="85" t="s">
        <v>96</v>
      </c>
      <c r="D28" s="144"/>
      <c r="E28" s="86">
        <f>SUM(F28:M28)</f>
        <v>43141.099999999991</v>
      </c>
      <c r="F28" s="87">
        <f>F31+F35+F37</f>
        <v>0</v>
      </c>
      <c r="G28" s="87">
        <f t="shared" ref="G28:M28" si="12">G31+G35+G37</f>
        <v>2650</v>
      </c>
      <c r="H28" s="87">
        <f t="shared" si="12"/>
        <v>3086.5</v>
      </c>
      <c r="I28" s="87">
        <f t="shared" si="12"/>
        <v>630</v>
      </c>
      <c r="J28" s="87">
        <f t="shared" si="12"/>
        <v>20637.2</v>
      </c>
      <c r="K28" s="87">
        <f t="shared" si="12"/>
        <v>12000</v>
      </c>
      <c r="L28" s="87">
        <f t="shared" si="12"/>
        <v>2068.6999999999998</v>
      </c>
      <c r="M28" s="87">
        <f t="shared" si="12"/>
        <v>2068.6999999999998</v>
      </c>
      <c r="N28" s="144"/>
      <c r="O28" s="144"/>
      <c r="P28" s="13"/>
    </row>
    <row r="29" spans="1:20" ht="32.25" customHeight="1" x14ac:dyDescent="0.2">
      <c r="A29" s="151"/>
      <c r="B29" s="129"/>
      <c r="C29" s="85" t="s">
        <v>22</v>
      </c>
      <c r="D29" s="126"/>
      <c r="E29" s="86">
        <f>SUM(F29:M29)</f>
        <v>58634.499999999993</v>
      </c>
      <c r="F29" s="87">
        <f t="shared" ref="F29:M29" si="13">F30+F32+F33+F34+F36</f>
        <v>7570.4000000000005</v>
      </c>
      <c r="G29" s="87">
        <f t="shared" si="13"/>
        <v>6000.8</v>
      </c>
      <c r="H29" s="87">
        <f t="shared" si="13"/>
        <v>11246.800000000001</v>
      </c>
      <c r="I29" s="87">
        <f t="shared" si="13"/>
        <v>5461.1</v>
      </c>
      <c r="J29" s="87">
        <f t="shared" si="13"/>
        <v>7158.5999999999995</v>
      </c>
      <c r="K29" s="87">
        <f t="shared" si="13"/>
        <v>7573.1</v>
      </c>
      <c r="L29" s="87">
        <f t="shared" si="13"/>
        <v>6681.7999999999993</v>
      </c>
      <c r="M29" s="87">
        <f t="shared" si="13"/>
        <v>6941.9</v>
      </c>
      <c r="N29" s="126"/>
      <c r="O29" s="126"/>
      <c r="P29" s="13"/>
    </row>
    <row r="30" spans="1:20" ht="24" x14ac:dyDescent="0.2">
      <c r="A30" s="117" t="s">
        <v>3</v>
      </c>
      <c r="B30" s="119" t="s">
        <v>54</v>
      </c>
      <c r="C30" s="61" t="s">
        <v>18</v>
      </c>
      <c r="D30" s="117" t="s">
        <v>102</v>
      </c>
      <c r="E30" s="16">
        <f>F30+G30+H30+I30+K30+J30+L30+M30</f>
        <v>2025.7000000000003</v>
      </c>
      <c r="F30" s="17">
        <v>1154.2</v>
      </c>
      <c r="G30" s="18">
        <f>300-41.9</f>
        <v>258.10000000000002</v>
      </c>
      <c r="H30" s="18">
        <v>280</v>
      </c>
      <c r="I30" s="19">
        <v>70</v>
      </c>
      <c r="J30" s="19">
        <f>221.1+42.3</f>
        <v>263.39999999999998</v>
      </c>
      <c r="K30" s="19">
        <v>0</v>
      </c>
      <c r="L30" s="19">
        <v>0</v>
      </c>
      <c r="M30" s="19">
        <v>0</v>
      </c>
      <c r="N30" s="119" t="s">
        <v>80</v>
      </c>
      <c r="O30" s="119" t="s">
        <v>55</v>
      </c>
      <c r="P30" s="13"/>
      <c r="Q30" s="150"/>
      <c r="R30" s="150"/>
      <c r="S30" s="150"/>
      <c r="T30" s="150"/>
    </row>
    <row r="31" spans="1:20" ht="24" x14ac:dyDescent="0.2">
      <c r="A31" s="118"/>
      <c r="B31" s="121"/>
      <c r="C31" s="61" t="s">
        <v>96</v>
      </c>
      <c r="D31" s="118"/>
      <c r="E31" s="16">
        <f>SUM(F31:M31)</f>
        <v>5635.1</v>
      </c>
      <c r="F31" s="17">
        <v>0</v>
      </c>
      <c r="G31" s="18">
        <v>0</v>
      </c>
      <c r="H31" s="18">
        <v>0</v>
      </c>
      <c r="I31" s="19">
        <v>630</v>
      </c>
      <c r="J31" s="19">
        <f>4200+805.1</f>
        <v>5005.1000000000004</v>
      </c>
      <c r="K31" s="19">
        <v>0</v>
      </c>
      <c r="L31" s="19">
        <v>0</v>
      </c>
      <c r="M31" s="19">
        <v>0</v>
      </c>
      <c r="N31" s="121"/>
      <c r="O31" s="121"/>
      <c r="P31" s="13"/>
      <c r="Q31" s="47"/>
      <c r="R31" s="47"/>
      <c r="S31" s="47"/>
      <c r="T31" s="47"/>
    </row>
    <row r="32" spans="1:20" ht="36" x14ac:dyDescent="0.2">
      <c r="A32" s="14" t="s">
        <v>19</v>
      </c>
      <c r="B32" s="62" t="s">
        <v>58</v>
      </c>
      <c r="C32" s="61" t="s">
        <v>18</v>
      </c>
      <c r="D32" s="15" t="s">
        <v>103</v>
      </c>
      <c r="E32" s="16">
        <f>F32+G32+H32+I32+K32+J32+L32+M32</f>
        <v>4183</v>
      </c>
      <c r="F32" s="17">
        <v>623.1</v>
      </c>
      <c r="G32" s="18">
        <v>415.9</v>
      </c>
      <c r="H32" s="18">
        <f>256+475+1037</f>
        <v>1768</v>
      </c>
      <c r="I32" s="19">
        <v>100</v>
      </c>
      <c r="J32" s="19">
        <v>0</v>
      </c>
      <c r="K32" s="19">
        <f>300+339.5</f>
        <v>639.5</v>
      </c>
      <c r="L32" s="19">
        <v>312</v>
      </c>
      <c r="M32" s="19">
        <v>324.5</v>
      </c>
      <c r="N32" s="114" t="s">
        <v>80</v>
      </c>
      <c r="O32" s="20" t="s">
        <v>56</v>
      </c>
      <c r="P32" s="13"/>
      <c r="Q32" s="150"/>
      <c r="R32" s="150"/>
      <c r="S32" s="150"/>
      <c r="T32" s="150"/>
    </row>
    <row r="33" spans="1:20" ht="48" x14ac:dyDescent="0.2">
      <c r="A33" s="73" t="s">
        <v>20</v>
      </c>
      <c r="B33" s="76" t="s">
        <v>59</v>
      </c>
      <c r="C33" s="14" t="s">
        <v>18</v>
      </c>
      <c r="D33" s="14" t="s">
        <v>100</v>
      </c>
      <c r="E33" s="16">
        <f>SUM(F33:M33)</f>
        <v>29000.100000000002</v>
      </c>
      <c r="F33" s="17">
        <v>4076.3</v>
      </c>
      <c r="G33" s="21">
        <f>2674.4</f>
        <v>2674.4</v>
      </c>
      <c r="H33" s="21">
        <f>2910.3+298+487.4-7.5</f>
        <v>3688.2000000000003</v>
      </c>
      <c r="I33" s="19">
        <f>2917+590</f>
        <v>3507</v>
      </c>
      <c r="J33" s="19">
        <f>3604+39.9-10.7-144.3+9.7</f>
        <v>3498.6</v>
      </c>
      <c r="K33" s="19">
        <f>3701.8</f>
        <v>3701.8</v>
      </c>
      <c r="L33" s="19">
        <v>3849.9</v>
      </c>
      <c r="M33" s="19">
        <v>4003.9</v>
      </c>
      <c r="N33" s="113" t="s">
        <v>80</v>
      </c>
      <c r="O33" s="74" t="s">
        <v>57</v>
      </c>
      <c r="P33" s="13"/>
      <c r="Q33" s="10"/>
      <c r="R33" s="10"/>
      <c r="S33" s="10"/>
      <c r="T33" s="10"/>
    </row>
    <row r="34" spans="1:20" ht="24" x14ac:dyDescent="0.2">
      <c r="A34" s="117" t="s">
        <v>21</v>
      </c>
      <c r="B34" s="119" t="s">
        <v>82</v>
      </c>
      <c r="C34" s="61" t="s">
        <v>18</v>
      </c>
      <c r="D34" s="117" t="s">
        <v>100</v>
      </c>
      <c r="E34" s="16">
        <f>F34+G34+H34+I34+K34+J34+L34+M34</f>
        <v>22921.599999999999</v>
      </c>
      <c r="F34" s="17">
        <v>1716.8</v>
      </c>
      <c r="G34" s="18">
        <f>2264.5+312.6+41.9-60-57+150.4</f>
        <v>2652.4</v>
      </c>
      <c r="H34" s="18">
        <f>1339.3+654.8+343+3500-122.6-21-182.9</f>
        <v>5510.6</v>
      </c>
      <c r="I34" s="19">
        <f>1419.4+237.9+70+311.5-70-184.7</f>
        <v>1784.1000000000001</v>
      </c>
      <c r="J34" s="19">
        <f>2050.7+314.3+42.1+578.9-42.3-20-39.9-78+24.9+304.4-11.4+128.6</f>
        <v>3252.2999999999997</v>
      </c>
      <c r="K34" s="19">
        <f>2250+60+247.8+42.4+631.6</f>
        <v>3231.8</v>
      </c>
      <c r="L34" s="18">
        <v>2340</v>
      </c>
      <c r="M34" s="18">
        <v>2433.6</v>
      </c>
      <c r="N34" s="119" t="s">
        <v>80</v>
      </c>
      <c r="O34" s="119" t="s">
        <v>83</v>
      </c>
      <c r="P34" s="13"/>
      <c r="Q34" s="10"/>
      <c r="R34" s="10"/>
      <c r="S34" s="10"/>
      <c r="T34" s="10"/>
    </row>
    <row r="35" spans="1:20" ht="24" x14ac:dyDescent="0.2">
      <c r="A35" s="118"/>
      <c r="B35" s="121"/>
      <c r="C35" s="14" t="s">
        <v>96</v>
      </c>
      <c r="D35" s="118"/>
      <c r="E35" s="16">
        <f t="shared" ref="E35" si="14">SUM(F35:K35)</f>
        <v>31909.4</v>
      </c>
      <c r="F35" s="17">
        <v>0</v>
      </c>
      <c r="G35" s="18">
        <v>2650</v>
      </c>
      <c r="H35" s="18">
        <v>3086.5</v>
      </c>
      <c r="I35" s="19">
        <v>0</v>
      </c>
      <c r="J35" s="19">
        <f>3178+11000-805.1+800</f>
        <v>14172.9</v>
      </c>
      <c r="K35" s="19">
        <v>12000</v>
      </c>
      <c r="L35" s="22">
        <v>0</v>
      </c>
      <c r="M35" s="22">
        <v>0</v>
      </c>
      <c r="N35" s="120"/>
      <c r="O35" s="121"/>
      <c r="P35" s="13"/>
      <c r="Q35" s="10"/>
      <c r="R35" s="10"/>
      <c r="S35" s="10"/>
      <c r="T35" s="10"/>
    </row>
    <row r="36" spans="1:20" ht="24" x14ac:dyDescent="0.2">
      <c r="A36" s="117" t="s">
        <v>135</v>
      </c>
      <c r="B36" s="119" t="s">
        <v>105</v>
      </c>
      <c r="C36" s="64" t="s">
        <v>18</v>
      </c>
      <c r="D36" s="117" t="s">
        <v>104</v>
      </c>
      <c r="E36" s="16">
        <f t="shared" ref="E36:E40" si="15">SUM(F36:M36)</f>
        <v>504.1</v>
      </c>
      <c r="F36" s="17">
        <v>0</v>
      </c>
      <c r="G36" s="18">
        <v>0</v>
      </c>
      <c r="H36" s="18">
        <v>0</v>
      </c>
      <c r="I36" s="19">
        <v>0</v>
      </c>
      <c r="J36" s="19">
        <v>144.30000000000001</v>
      </c>
      <c r="K36" s="18">
        <f>98.2-98.2</f>
        <v>0</v>
      </c>
      <c r="L36" s="18">
        <v>179.9</v>
      </c>
      <c r="M36" s="18">
        <v>179.9</v>
      </c>
      <c r="N36" s="119" t="s">
        <v>80</v>
      </c>
      <c r="O36" s="119" t="s">
        <v>57</v>
      </c>
      <c r="P36" s="13"/>
      <c r="Q36" s="66"/>
      <c r="R36" s="66"/>
      <c r="S36" s="66"/>
      <c r="T36" s="66"/>
    </row>
    <row r="37" spans="1:20" ht="24" x14ac:dyDescent="0.2">
      <c r="A37" s="118"/>
      <c r="B37" s="121"/>
      <c r="C37" s="14" t="s">
        <v>96</v>
      </c>
      <c r="D37" s="118"/>
      <c r="E37" s="16">
        <f t="shared" si="15"/>
        <v>5596.5999999999995</v>
      </c>
      <c r="F37" s="17">
        <v>0</v>
      </c>
      <c r="G37" s="18">
        <v>0</v>
      </c>
      <c r="H37" s="18">
        <v>0</v>
      </c>
      <c r="I37" s="19">
        <v>0</v>
      </c>
      <c r="J37" s="19">
        <v>1459.2</v>
      </c>
      <c r="K37" s="18">
        <f>992.7-992.7</f>
        <v>0</v>
      </c>
      <c r="L37" s="18">
        <v>2068.6999999999998</v>
      </c>
      <c r="M37" s="18">
        <v>2068.6999999999998</v>
      </c>
      <c r="N37" s="120"/>
      <c r="O37" s="121"/>
      <c r="P37" s="13"/>
      <c r="Q37" s="66"/>
      <c r="R37" s="66"/>
      <c r="S37" s="66"/>
      <c r="T37" s="66"/>
    </row>
    <row r="38" spans="1:20" ht="24" x14ac:dyDescent="0.2">
      <c r="A38" s="151" t="s">
        <v>149</v>
      </c>
      <c r="B38" s="129" t="s">
        <v>106</v>
      </c>
      <c r="C38" s="85" t="s">
        <v>97</v>
      </c>
      <c r="D38" s="125" t="s">
        <v>100</v>
      </c>
      <c r="E38" s="86">
        <f t="shared" si="15"/>
        <v>97159.9</v>
      </c>
      <c r="F38" s="86">
        <f>SUM(F39:F40)</f>
        <v>20120.600000000002</v>
      </c>
      <c r="G38" s="86">
        <f t="shared" ref="G38" si="16">SUM(G39:G40)</f>
        <v>31963.599999999999</v>
      </c>
      <c r="H38" s="86">
        <f t="shared" ref="H38" si="17">SUM(H39:H40)</f>
        <v>15316.8</v>
      </c>
      <c r="I38" s="86">
        <f t="shared" ref="I38" si="18">SUM(I39:I40)</f>
        <v>15297.7</v>
      </c>
      <c r="J38" s="86">
        <f t="shared" ref="J38" si="19">SUM(J39:J40)</f>
        <v>4822.7999999999993</v>
      </c>
      <c r="K38" s="86">
        <f t="shared" ref="K38" si="20">SUM(K39:K40)</f>
        <v>9277.7000000000007</v>
      </c>
      <c r="L38" s="86">
        <f t="shared" ref="L38" si="21">SUM(L39:L40)</f>
        <v>176.8</v>
      </c>
      <c r="M38" s="86">
        <f t="shared" ref="M38" si="22">SUM(M39:M40)</f>
        <v>183.9</v>
      </c>
      <c r="N38" s="125"/>
      <c r="O38" s="125"/>
      <c r="P38" s="13"/>
      <c r="Q38" s="66"/>
      <c r="R38" s="66"/>
      <c r="S38" s="66"/>
      <c r="T38" s="66"/>
    </row>
    <row r="39" spans="1:20" ht="24" x14ac:dyDescent="0.2">
      <c r="A39" s="151"/>
      <c r="B39" s="129"/>
      <c r="C39" s="85" t="s">
        <v>96</v>
      </c>
      <c r="D39" s="144"/>
      <c r="E39" s="86">
        <f t="shared" si="15"/>
        <v>10773.1</v>
      </c>
      <c r="F39" s="87">
        <f>F46+F48+F50</f>
        <v>0</v>
      </c>
      <c r="G39" s="87">
        <f t="shared" ref="G39:M39" si="23">G46+G48+G50</f>
        <v>540</v>
      </c>
      <c r="H39" s="87">
        <f t="shared" si="23"/>
        <v>0</v>
      </c>
      <c r="I39" s="87">
        <f t="shared" si="23"/>
        <v>7069</v>
      </c>
      <c r="J39" s="87">
        <f t="shared" si="23"/>
        <v>0</v>
      </c>
      <c r="K39" s="87">
        <f t="shared" si="23"/>
        <v>3164.1</v>
      </c>
      <c r="L39" s="87">
        <f t="shared" si="23"/>
        <v>0</v>
      </c>
      <c r="M39" s="87">
        <f t="shared" si="23"/>
        <v>0</v>
      </c>
      <c r="N39" s="144"/>
      <c r="O39" s="144"/>
      <c r="P39" s="13"/>
      <c r="Q39" s="66"/>
      <c r="R39" s="66"/>
      <c r="S39" s="66"/>
      <c r="T39" s="66"/>
    </row>
    <row r="40" spans="1:20" ht="24" x14ac:dyDescent="0.2">
      <c r="A40" s="151"/>
      <c r="B40" s="129"/>
      <c r="C40" s="85" t="s">
        <v>22</v>
      </c>
      <c r="D40" s="126"/>
      <c r="E40" s="86">
        <f t="shared" si="15"/>
        <v>86386.8</v>
      </c>
      <c r="F40" s="87">
        <f>F41+F42+F43+F44+F45+F47+F49+F51</f>
        <v>20120.600000000002</v>
      </c>
      <c r="G40" s="87">
        <f t="shared" ref="G40:M40" si="24">G41+G42+G43+G44+G45+G47+G49+G51</f>
        <v>31423.599999999999</v>
      </c>
      <c r="H40" s="87">
        <f t="shared" si="24"/>
        <v>15316.8</v>
      </c>
      <c r="I40" s="87">
        <f t="shared" si="24"/>
        <v>8228.7000000000007</v>
      </c>
      <c r="J40" s="87">
        <f t="shared" si="24"/>
        <v>4822.7999999999993</v>
      </c>
      <c r="K40" s="87">
        <f t="shared" si="24"/>
        <v>6113.6</v>
      </c>
      <c r="L40" s="87">
        <f t="shared" si="24"/>
        <v>176.8</v>
      </c>
      <c r="M40" s="87">
        <f t="shared" si="24"/>
        <v>183.9</v>
      </c>
      <c r="N40" s="126"/>
      <c r="O40" s="126"/>
      <c r="P40" s="13"/>
      <c r="Q40" s="66"/>
      <c r="R40" s="66"/>
      <c r="S40" s="66"/>
      <c r="T40" s="66"/>
    </row>
    <row r="41" spans="1:20" ht="111.75" customHeight="1" x14ac:dyDescent="0.2">
      <c r="A41" s="95" t="s">
        <v>4</v>
      </c>
      <c r="B41" s="96" t="s">
        <v>130</v>
      </c>
      <c r="C41" s="97" t="s">
        <v>18</v>
      </c>
      <c r="D41" s="98" t="s">
        <v>161</v>
      </c>
      <c r="E41" s="99">
        <f t="shared" ref="E41:E46" si="25">SUM(F41:K41)</f>
        <v>48357.2</v>
      </c>
      <c r="F41" s="100">
        <v>18080.7</v>
      </c>
      <c r="G41" s="101">
        <f>100+29974+5+100+97.5</f>
        <v>30276.5</v>
      </c>
      <c r="H41" s="101">
        <v>0</v>
      </c>
      <c r="I41" s="101">
        <v>0</v>
      </c>
      <c r="J41" s="101">
        <v>0</v>
      </c>
      <c r="K41" s="101">
        <v>0</v>
      </c>
      <c r="L41" s="102">
        <v>0</v>
      </c>
      <c r="M41" s="102">
        <v>0</v>
      </c>
      <c r="N41" s="103" t="s">
        <v>80</v>
      </c>
      <c r="O41" s="104" t="s">
        <v>57</v>
      </c>
      <c r="P41" s="13"/>
      <c r="Q41" s="66"/>
      <c r="R41" s="66"/>
      <c r="S41" s="66"/>
      <c r="T41" s="66"/>
    </row>
    <row r="42" spans="1:20" ht="72" x14ac:dyDescent="0.2">
      <c r="A42" s="95" t="s">
        <v>5</v>
      </c>
      <c r="B42" s="96" t="s">
        <v>131</v>
      </c>
      <c r="C42" s="97" t="s">
        <v>18</v>
      </c>
      <c r="D42" s="98" t="s">
        <v>161</v>
      </c>
      <c r="E42" s="99">
        <f t="shared" si="25"/>
        <v>2863.5</v>
      </c>
      <c r="F42" s="100">
        <v>1963.9</v>
      </c>
      <c r="G42" s="101">
        <v>899.6</v>
      </c>
      <c r="H42" s="101">
        <v>0</v>
      </c>
      <c r="I42" s="101">
        <v>0</v>
      </c>
      <c r="J42" s="101">
        <v>0</v>
      </c>
      <c r="K42" s="101">
        <v>0</v>
      </c>
      <c r="L42" s="102">
        <v>0</v>
      </c>
      <c r="M42" s="102">
        <v>0</v>
      </c>
      <c r="N42" s="103" t="s">
        <v>80</v>
      </c>
      <c r="O42" s="104" t="s">
        <v>57</v>
      </c>
      <c r="P42" s="13"/>
      <c r="Q42" s="66"/>
      <c r="R42" s="66"/>
      <c r="S42" s="66"/>
      <c r="T42" s="66"/>
    </row>
    <row r="43" spans="1:20" ht="48" x14ac:dyDescent="0.2">
      <c r="A43" s="95" t="s">
        <v>6</v>
      </c>
      <c r="B43" s="96" t="s">
        <v>132</v>
      </c>
      <c r="C43" s="97" t="s">
        <v>18</v>
      </c>
      <c r="D43" s="98">
        <v>2017</v>
      </c>
      <c r="E43" s="99">
        <f t="shared" si="25"/>
        <v>39</v>
      </c>
      <c r="F43" s="100">
        <v>39</v>
      </c>
      <c r="G43" s="101">
        <v>0</v>
      </c>
      <c r="H43" s="101">
        <v>0</v>
      </c>
      <c r="I43" s="101">
        <v>0</v>
      </c>
      <c r="J43" s="101">
        <v>0</v>
      </c>
      <c r="K43" s="101">
        <v>0</v>
      </c>
      <c r="L43" s="102">
        <v>0</v>
      </c>
      <c r="M43" s="102">
        <v>0</v>
      </c>
      <c r="N43" s="103" t="s">
        <v>80</v>
      </c>
      <c r="O43" s="104" t="s">
        <v>57</v>
      </c>
      <c r="P43" s="13"/>
      <c r="Q43" s="75"/>
      <c r="R43" s="75"/>
      <c r="S43" s="75"/>
      <c r="T43" s="75"/>
    </row>
    <row r="44" spans="1:20" ht="48" x14ac:dyDescent="0.2">
      <c r="A44" s="95" t="s">
        <v>109</v>
      </c>
      <c r="B44" s="96" t="s">
        <v>133</v>
      </c>
      <c r="C44" s="97" t="s">
        <v>18</v>
      </c>
      <c r="D44" s="98">
        <v>2017</v>
      </c>
      <c r="E44" s="99">
        <f t="shared" si="25"/>
        <v>37</v>
      </c>
      <c r="F44" s="100">
        <v>37</v>
      </c>
      <c r="G44" s="101">
        <v>0</v>
      </c>
      <c r="H44" s="101">
        <v>0</v>
      </c>
      <c r="I44" s="101">
        <v>0</v>
      </c>
      <c r="J44" s="101">
        <v>0</v>
      </c>
      <c r="K44" s="101">
        <v>0</v>
      </c>
      <c r="L44" s="102">
        <v>0</v>
      </c>
      <c r="M44" s="102">
        <v>0</v>
      </c>
      <c r="N44" s="103" t="s">
        <v>80</v>
      </c>
      <c r="O44" s="104" t="s">
        <v>57</v>
      </c>
      <c r="P44" s="13"/>
      <c r="Q44" s="75"/>
      <c r="R44" s="75"/>
      <c r="S44" s="75"/>
      <c r="T44" s="75"/>
    </row>
    <row r="45" spans="1:20" ht="24" x14ac:dyDescent="0.2">
      <c r="A45" s="160" t="s">
        <v>150</v>
      </c>
      <c r="B45" s="130" t="s">
        <v>134</v>
      </c>
      <c r="C45" s="97" t="s">
        <v>18</v>
      </c>
      <c r="D45" s="98">
        <v>2018</v>
      </c>
      <c r="E45" s="105">
        <f t="shared" si="25"/>
        <v>30</v>
      </c>
      <c r="F45" s="100">
        <v>0</v>
      </c>
      <c r="G45" s="101">
        <v>30</v>
      </c>
      <c r="H45" s="101">
        <v>0</v>
      </c>
      <c r="I45" s="101">
        <v>0</v>
      </c>
      <c r="J45" s="101">
        <v>0</v>
      </c>
      <c r="K45" s="101">
        <v>0</v>
      </c>
      <c r="L45" s="101">
        <v>0</v>
      </c>
      <c r="M45" s="101">
        <v>0</v>
      </c>
      <c r="N45" s="130" t="s">
        <v>80</v>
      </c>
      <c r="O45" s="130" t="s">
        <v>57</v>
      </c>
      <c r="P45" s="13"/>
      <c r="Q45" s="75"/>
      <c r="R45" s="75"/>
      <c r="S45" s="75"/>
      <c r="T45" s="75"/>
    </row>
    <row r="46" spans="1:20" ht="24" x14ac:dyDescent="0.2">
      <c r="A46" s="161"/>
      <c r="B46" s="131"/>
      <c r="C46" s="97" t="s">
        <v>96</v>
      </c>
      <c r="D46" s="98">
        <v>2018</v>
      </c>
      <c r="E46" s="105">
        <f t="shared" si="25"/>
        <v>270</v>
      </c>
      <c r="F46" s="100">
        <v>0</v>
      </c>
      <c r="G46" s="101">
        <v>270</v>
      </c>
      <c r="H46" s="101">
        <v>0</v>
      </c>
      <c r="I46" s="101">
        <v>0</v>
      </c>
      <c r="J46" s="101">
        <v>0</v>
      </c>
      <c r="K46" s="101">
        <v>0</v>
      </c>
      <c r="L46" s="101">
        <v>0</v>
      </c>
      <c r="M46" s="101">
        <v>0</v>
      </c>
      <c r="N46" s="131"/>
      <c r="O46" s="131"/>
      <c r="P46" s="13"/>
      <c r="Q46" s="75"/>
      <c r="R46" s="75"/>
      <c r="S46" s="75"/>
      <c r="T46" s="75"/>
    </row>
    <row r="47" spans="1:20" ht="24" x14ac:dyDescent="0.2">
      <c r="A47" s="162" t="s">
        <v>151</v>
      </c>
      <c r="B47" s="119" t="s">
        <v>81</v>
      </c>
      <c r="C47" s="14" t="s">
        <v>18</v>
      </c>
      <c r="D47" s="15">
        <v>2018</v>
      </c>
      <c r="E47" s="25">
        <f>SUM(F47:K47)</f>
        <v>30</v>
      </c>
      <c r="F47" s="17">
        <v>0</v>
      </c>
      <c r="G47" s="18">
        <v>30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19" t="s">
        <v>80</v>
      </c>
      <c r="O47" s="119" t="s">
        <v>57</v>
      </c>
      <c r="P47" s="13"/>
    </row>
    <row r="48" spans="1:20" ht="24" x14ac:dyDescent="0.2">
      <c r="A48" s="163"/>
      <c r="B48" s="121"/>
      <c r="C48" s="14" t="s">
        <v>96</v>
      </c>
      <c r="D48" s="15">
        <v>2018</v>
      </c>
      <c r="E48" s="25">
        <f>SUM(F48:K48)</f>
        <v>270</v>
      </c>
      <c r="F48" s="17">
        <v>0</v>
      </c>
      <c r="G48" s="18">
        <v>270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21"/>
      <c r="O48" s="121"/>
      <c r="P48" s="13"/>
    </row>
    <row r="49" spans="1:16" ht="24" x14ac:dyDescent="0.2">
      <c r="A49" s="164" t="s">
        <v>152</v>
      </c>
      <c r="B49" s="119" t="s">
        <v>86</v>
      </c>
      <c r="C49" s="14" t="s">
        <v>18</v>
      </c>
      <c r="D49" s="158" t="s">
        <v>107</v>
      </c>
      <c r="E49" s="25">
        <f>SUM(F49:M49)</f>
        <v>32081.7</v>
      </c>
      <c r="F49" s="17">
        <v>0</v>
      </c>
      <c r="G49" s="18">
        <v>0</v>
      </c>
      <c r="H49" s="18">
        <f>300+4800+4000+2000+75+239.4+410.2+974.9+1430.3+337</f>
        <v>14566.8</v>
      </c>
      <c r="I49" s="18">
        <f>309-119+6128.2+175.3+30+44.3</f>
        <v>6567.8</v>
      </c>
      <c r="J49" s="18">
        <f>3697.6+305.7+20+78+74.9-24.9+294.2-32.7+60</f>
        <v>4472.7999999999993</v>
      </c>
      <c r="K49" s="18">
        <f>170+1000+312.9+1800-1800+258.1+107.5+152.6+450+184.5+44+390+1000+300+50+74.4+34.1+38.2+418.8+1128.5</f>
        <v>6113.6</v>
      </c>
      <c r="L49" s="26">
        <v>176.8</v>
      </c>
      <c r="M49" s="26">
        <v>183.9</v>
      </c>
      <c r="N49" s="119" t="s">
        <v>80</v>
      </c>
      <c r="O49" s="119" t="s">
        <v>57</v>
      </c>
      <c r="P49" s="13"/>
    </row>
    <row r="50" spans="1:16" ht="24" x14ac:dyDescent="0.2">
      <c r="A50" s="165"/>
      <c r="B50" s="121"/>
      <c r="C50" s="14" t="s">
        <v>96</v>
      </c>
      <c r="D50" s="159"/>
      <c r="E50" s="25">
        <f>SUM(F50:M50)</f>
        <v>10233.1</v>
      </c>
      <c r="F50" s="17">
        <v>0</v>
      </c>
      <c r="G50" s="18">
        <v>0</v>
      </c>
      <c r="H50" s="18">
        <v>0</v>
      </c>
      <c r="I50" s="18">
        <v>7069</v>
      </c>
      <c r="J50" s="18">
        <v>0</v>
      </c>
      <c r="K50" s="18">
        <v>3164.1</v>
      </c>
      <c r="L50" s="26">
        <v>0</v>
      </c>
      <c r="M50" s="26">
        <v>0</v>
      </c>
      <c r="N50" s="121"/>
      <c r="O50" s="121"/>
      <c r="P50" s="13"/>
    </row>
    <row r="51" spans="1:16" ht="48" x14ac:dyDescent="0.2">
      <c r="A51" s="69" t="s">
        <v>153</v>
      </c>
      <c r="B51" s="20" t="s">
        <v>77</v>
      </c>
      <c r="C51" s="14" t="s">
        <v>22</v>
      </c>
      <c r="D51" s="63" t="s">
        <v>108</v>
      </c>
      <c r="E51" s="16">
        <f>SUM(F51:M51)</f>
        <v>2948.4</v>
      </c>
      <c r="F51" s="18">
        <v>0</v>
      </c>
      <c r="G51" s="18">
        <f>87.5+100</f>
        <v>187.5</v>
      </c>
      <c r="H51" s="18">
        <v>750</v>
      </c>
      <c r="I51" s="18">
        <f>450+1500-337.1+33+15</f>
        <v>1660.9</v>
      </c>
      <c r="J51" s="18">
        <v>350</v>
      </c>
      <c r="K51" s="18">
        <v>0</v>
      </c>
      <c r="L51" s="18">
        <v>0</v>
      </c>
      <c r="M51" s="18">
        <v>0</v>
      </c>
      <c r="N51" s="20" t="s">
        <v>80</v>
      </c>
      <c r="O51" s="20" t="s">
        <v>78</v>
      </c>
      <c r="P51" s="13"/>
    </row>
    <row r="52" spans="1:16" ht="24" x14ac:dyDescent="0.2">
      <c r="A52" s="152" t="s">
        <v>154</v>
      </c>
      <c r="B52" s="155" t="s">
        <v>144</v>
      </c>
      <c r="C52" s="85" t="s">
        <v>110</v>
      </c>
      <c r="D52" s="125" t="s">
        <v>100</v>
      </c>
      <c r="E52" s="86">
        <f>E55+E53+E54</f>
        <v>265641.19999999995</v>
      </c>
      <c r="F52" s="88">
        <f>SUM(F53:F55)</f>
        <v>29492.1</v>
      </c>
      <c r="G52" s="88">
        <f t="shared" ref="G52:M52" si="26">SUM(G53:G55)</f>
        <v>44507.9</v>
      </c>
      <c r="H52" s="88">
        <f t="shared" si="26"/>
        <v>62145.200000000004</v>
      </c>
      <c r="I52" s="88">
        <f t="shared" si="26"/>
        <v>41372.699999999997</v>
      </c>
      <c r="J52" s="88">
        <f t="shared" si="26"/>
        <v>25152.5</v>
      </c>
      <c r="K52" s="88">
        <f t="shared" si="26"/>
        <v>25377.1</v>
      </c>
      <c r="L52" s="88">
        <f t="shared" si="26"/>
        <v>18138.8</v>
      </c>
      <c r="M52" s="88">
        <f t="shared" si="26"/>
        <v>19454.899999999998</v>
      </c>
      <c r="N52" s="125"/>
      <c r="O52" s="115"/>
      <c r="P52" s="13"/>
    </row>
    <row r="53" spans="1:16" ht="24" x14ac:dyDescent="0.2">
      <c r="A53" s="153"/>
      <c r="B53" s="156"/>
      <c r="C53" s="108" t="s">
        <v>96</v>
      </c>
      <c r="D53" s="144"/>
      <c r="E53" s="86">
        <f>SUM(F53:M53)</f>
        <v>35468.9</v>
      </c>
      <c r="F53" s="89">
        <f>F62</f>
        <v>742.9</v>
      </c>
      <c r="G53" s="89">
        <f t="shared" ref="G53:M53" si="27">G62</f>
        <v>742.9</v>
      </c>
      <c r="H53" s="89">
        <f t="shared" si="27"/>
        <v>5192.6000000000004</v>
      </c>
      <c r="I53" s="89">
        <f t="shared" si="27"/>
        <v>19054.2</v>
      </c>
      <c r="J53" s="89">
        <f t="shared" si="27"/>
        <v>7236.3</v>
      </c>
      <c r="K53" s="89">
        <f t="shared" si="27"/>
        <v>2500</v>
      </c>
      <c r="L53" s="89">
        <f t="shared" si="27"/>
        <v>0</v>
      </c>
      <c r="M53" s="89">
        <f t="shared" si="27"/>
        <v>0</v>
      </c>
      <c r="N53" s="144"/>
      <c r="O53" s="145"/>
      <c r="P53" s="13"/>
    </row>
    <row r="54" spans="1:16" ht="48" x14ac:dyDescent="0.2">
      <c r="A54" s="153"/>
      <c r="B54" s="156"/>
      <c r="C54" s="108" t="s">
        <v>68</v>
      </c>
      <c r="D54" s="144"/>
      <c r="E54" s="86">
        <f>SUM(F54:M54)</f>
        <v>48218.5</v>
      </c>
      <c r="F54" s="89">
        <f>F63</f>
        <v>12263.4</v>
      </c>
      <c r="G54" s="89">
        <f t="shared" ref="G54:M54" si="28">G63</f>
        <v>14955.1</v>
      </c>
      <c r="H54" s="89">
        <f t="shared" si="28"/>
        <v>21000</v>
      </c>
      <c r="I54" s="89">
        <f t="shared" si="28"/>
        <v>0</v>
      </c>
      <c r="J54" s="89">
        <f t="shared" si="28"/>
        <v>0</v>
      </c>
      <c r="K54" s="89">
        <f t="shared" si="28"/>
        <v>0</v>
      </c>
      <c r="L54" s="89">
        <f t="shared" si="28"/>
        <v>0</v>
      </c>
      <c r="M54" s="89">
        <f t="shared" si="28"/>
        <v>0</v>
      </c>
      <c r="N54" s="144"/>
      <c r="O54" s="145"/>
      <c r="P54" s="13"/>
    </row>
    <row r="55" spans="1:16" ht="24" x14ac:dyDescent="0.2">
      <c r="A55" s="154"/>
      <c r="B55" s="157"/>
      <c r="C55" s="85" t="s">
        <v>22</v>
      </c>
      <c r="D55" s="126"/>
      <c r="E55" s="86">
        <f>SUM(F55:M55)</f>
        <v>181953.8</v>
      </c>
      <c r="F55" s="89">
        <f>SUM(F56+F57+F58+F59+F60+F61+F64+F65)</f>
        <v>16485.8</v>
      </c>
      <c r="G55" s="89">
        <f t="shared" ref="G55:M55" si="29">SUM(G56+G57+G58+G59+G60+G61+G64+G65)</f>
        <v>28809.9</v>
      </c>
      <c r="H55" s="89">
        <f t="shared" si="29"/>
        <v>35952.600000000006</v>
      </c>
      <c r="I55" s="89">
        <f t="shared" si="29"/>
        <v>22318.5</v>
      </c>
      <c r="J55" s="89">
        <f t="shared" si="29"/>
        <v>17916.2</v>
      </c>
      <c r="K55" s="89">
        <f t="shared" si="29"/>
        <v>22877.1</v>
      </c>
      <c r="L55" s="89">
        <f t="shared" si="29"/>
        <v>18138.8</v>
      </c>
      <c r="M55" s="89">
        <f t="shared" si="29"/>
        <v>19454.899999999998</v>
      </c>
      <c r="N55" s="126"/>
      <c r="O55" s="116"/>
      <c r="P55" s="13"/>
    </row>
    <row r="56" spans="1:16" ht="60" x14ac:dyDescent="0.2">
      <c r="A56" s="70" t="s">
        <v>7</v>
      </c>
      <c r="B56" s="20" t="s">
        <v>40</v>
      </c>
      <c r="C56" s="14" t="s">
        <v>22</v>
      </c>
      <c r="D56" s="71" t="s">
        <v>162</v>
      </c>
      <c r="E56" s="16">
        <f>SUM(F56:M56)</f>
        <v>1032.7</v>
      </c>
      <c r="F56" s="27">
        <v>98.5</v>
      </c>
      <c r="G56" s="28">
        <f>205-5-71.5</f>
        <v>128.5</v>
      </c>
      <c r="H56" s="28">
        <v>150</v>
      </c>
      <c r="I56" s="29">
        <v>150</v>
      </c>
      <c r="J56" s="29">
        <f>156-156</f>
        <v>0</v>
      </c>
      <c r="K56" s="29">
        <v>162</v>
      </c>
      <c r="L56" s="29">
        <v>168.5</v>
      </c>
      <c r="M56" s="29">
        <v>175.2</v>
      </c>
      <c r="N56" s="20" t="s">
        <v>80</v>
      </c>
      <c r="O56" s="20" t="s">
        <v>32</v>
      </c>
      <c r="P56" s="13"/>
    </row>
    <row r="57" spans="1:16" ht="48" x14ac:dyDescent="0.2">
      <c r="A57" s="70" t="s">
        <v>8</v>
      </c>
      <c r="B57" s="65" t="s">
        <v>65</v>
      </c>
      <c r="C57" s="14" t="s">
        <v>22</v>
      </c>
      <c r="D57" s="71" t="s">
        <v>163</v>
      </c>
      <c r="E57" s="16">
        <f t="shared" ref="E57:E59" si="30">SUM(F57:M57)</f>
        <v>695</v>
      </c>
      <c r="F57" s="17">
        <v>0</v>
      </c>
      <c r="G57" s="18">
        <v>200</v>
      </c>
      <c r="H57" s="18">
        <v>495</v>
      </c>
      <c r="I57" s="18">
        <f>100-67-33</f>
        <v>0</v>
      </c>
      <c r="J57" s="18">
        <v>0</v>
      </c>
      <c r="K57" s="18">
        <v>0</v>
      </c>
      <c r="L57" s="18">
        <v>0</v>
      </c>
      <c r="M57" s="18">
        <v>0</v>
      </c>
      <c r="N57" s="20" t="s">
        <v>80</v>
      </c>
      <c r="O57" s="20" t="s">
        <v>32</v>
      </c>
      <c r="P57" s="13"/>
    </row>
    <row r="58" spans="1:16" ht="60" x14ac:dyDescent="0.2">
      <c r="A58" s="70" t="s">
        <v>16</v>
      </c>
      <c r="B58" s="65" t="s">
        <v>87</v>
      </c>
      <c r="C58" s="14" t="s">
        <v>22</v>
      </c>
      <c r="D58" s="71" t="s">
        <v>164</v>
      </c>
      <c r="E58" s="16">
        <f t="shared" si="30"/>
        <v>300</v>
      </c>
      <c r="F58" s="17">
        <v>0</v>
      </c>
      <c r="G58" s="18">
        <v>0</v>
      </c>
      <c r="H58" s="18">
        <v>100</v>
      </c>
      <c r="I58" s="18">
        <v>200</v>
      </c>
      <c r="J58" s="18">
        <v>0</v>
      </c>
      <c r="K58" s="18">
        <v>0</v>
      </c>
      <c r="L58" s="18">
        <v>0</v>
      </c>
      <c r="M58" s="18">
        <v>0</v>
      </c>
      <c r="N58" s="20" t="s">
        <v>80</v>
      </c>
      <c r="O58" s="20" t="s">
        <v>32</v>
      </c>
      <c r="P58" s="13"/>
    </row>
    <row r="59" spans="1:16" ht="60" x14ac:dyDescent="0.2">
      <c r="A59" s="70" t="s">
        <v>72</v>
      </c>
      <c r="B59" s="65" t="s">
        <v>88</v>
      </c>
      <c r="C59" s="14" t="s">
        <v>22</v>
      </c>
      <c r="D59" s="71">
        <v>2021</v>
      </c>
      <c r="E59" s="16">
        <f t="shared" si="30"/>
        <v>350</v>
      </c>
      <c r="F59" s="17">
        <v>0</v>
      </c>
      <c r="G59" s="18">
        <v>0</v>
      </c>
      <c r="H59" s="18">
        <v>0</v>
      </c>
      <c r="I59" s="18">
        <v>0</v>
      </c>
      <c r="J59" s="18">
        <v>350</v>
      </c>
      <c r="K59" s="18">
        <v>0</v>
      </c>
      <c r="L59" s="18">
        <v>0</v>
      </c>
      <c r="M59" s="18">
        <v>0</v>
      </c>
      <c r="N59" s="20" t="s">
        <v>80</v>
      </c>
      <c r="O59" s="20" t="s">
        <v>32</v>
      </c>
      <c r="P59" s="13"/>
    </row>
    <row r="60" spans="1:16" ht="48" x14ac:dyDescent="0.2">
      <c r="A60" s="14" t="s">
        <v>155</v>
      </c>
      <c r="B60" s="20" t="s">
        <v>60</v>
      </c>
      <c r="C60" s="14" t="s">
        <v>18</v>
      </c>
      <c r="D60" s="15" t="s">
        <v>100</v>
      </c>
      <c r="E60" s="16">
        <f>F60+G60+H60+I60+K60+J60+L60+M60</f>
        <v>37498.6</v>
      </c>
      <c r="F60" s="17">
        <v>1876.3</v>
      </c>
      <c r="G60" s="18">
        <f>2450.6+255+192+45.7</f>
        <v>2943.2999999999997</v>
      </c>
      <c r="H60" s="18">
        <f>6660.2-51.5-12.2</f>
        <v>6596.5</v>
      </c>
      <c r="I60" s="18">
        <f>2800+867.9-82.1</f>
        <v>3585.8</v>
      </c>
      <c r="J60" s="18">
        <v>5125</v>
      </c>
      <c r="K60" s="18">
        <f>5565</f>
        <v>5565</v>
      </c>
      <c r="L60" s="18">
        <f>9720.9-3933.3</f>
        <v>5787.5999999999995</v>
      </c>
      <c r="M60" s="18">
        <f>10109.7-4090.6</f>
        <v>6019.1</v>
      </c>
      <c r="N60" s="20" t="s">
        <v>42</v>
      </c>
      <c r="O60" s="20" t="s">
        <v>32</v>
      </c>
      <c r="P60" s="13"/>
    </row>
    <row r="61" spans="1:16" ht="24" x14ac:dyDescent="0.2">
      <c r="A61" s="117" t="s">
        <v>156</v>
      </c>
      <c r="B61" s="119" t="s">
        <v>48</v>
      </c>
      <c r="C61" s="14" t="s">
        <v>22</v>
      </c>
      <c r="D61" s="117" t="s">
        <v>100</v>
      </c>
      <c r="E61" s="16">
        <f>F61+G61+H61+I61+K61+J61+L61+M61</f>
        <v>66888.899999999994</v>
      </c>
      <c r="F61" s="17">
        <v>906</v>
      </c>
      <c r="G61" s="18">
        <v>8454.9</v>
      </c>
      <c r="H61" s="28">
        <f>15000+410.2+239.4+974.9-239.4-410.2-974.9+3720+760+713.4-1406.6-17.8+21+95.4</f>
        <v>18885.400000000005</v>
      </c>
      <c r="I61" s="28">
        <f>6818.8+500+1000+156.1+881.7+408.6+119.8-30</f>
        <v>9855</v>
      </c>
      <c r="J61" s="28">
        <f>8702.1+315.8-8.4-11-100-42.3</f>
        <v>8856.2000000000007</v>
      </c>
      <c r="K61" s="28">
        <f>8644.5-322.2-76.5-38.2-64-631.6</f>
        <v>7511.9999999999982</v>
      </c>
      <c r="L61" s="31">
        <f>8990.3-5561-179.9</f>
        <v>3249.3999999999992</v>
      </c>
      <c r="M61" s="31">
        <f>9349.9-179.9</f>
        <v>9170</v>
      </c>
      <c r="N61" s="119" t="s">
        <v>42</v>
      </c>
      <c r="O61" s="119" t="s">
        <v>71</v>
      </c>
      <c r="P61" s="13"/>
    </row>
    <row r="62" spans="1:16" s="11" customFormat="1" ht="24" x14ac:dyDescent="0.2">
      <c r="A62" s="124"/>
      <c r="B62" s="120"/>
      <c r="C62" s="14" t="s">
        <v>96</v>
      </c>
      <c r="D62" s="124"/>
      <c r="E62" s="16">
        <f t="shared" ref="E62:E63" si="31">F62+G62+H62+I62+K62+J62</f>
        <v>35468.9</v>
      </c>
      <c r="F62" s="17">
        <v>742.9</v>
      </c>
      <c r="G62" s="18">
        <v>742.9</v>
      </c>
      <c r="H62" s="28">
        <f>736.8+4455.8</f>
        <v>5192.6000000000004</v>
      </c>
      <c r="I62" s="28">
        <f>726+1578.2+16750</f>
        <v>19054.2</v>
      </c>
      <c r="J62" s="28">
        <f>6000+1236.3</f>
        <v>7236.3</v>
      </c>
      <c r="K62" s="28">
        <f>14500-12000</f>
        <v>2500</v>
      </c>
      <c r="L62" s="28">
        <v>0</v>
      </c>
      <c r="M62" s="28">
        <v>0</v>
      </c>
      <c r="N62" s="120"/>
      <c r="O62" s="120"/>
      <c r="P62" s="13"/>
    </row>
    <row r="63" spans="1:16" s="11" customFormat="1" ht="48" x14ac:dyDescent="0.2">
      <c r="A63" s="118"/>
      <c r="B63" s="121"/>
      <c r="C63" s="14" t="s">
        <v>68</v>
      </c>
      <c r="D63" s="118"/>
      <c r="E63" s="16">
        <f t="shared" si="31"/>
        <v>48218.5</v>
      </c>
      <c r="F63" s="17">
        <v>12263.4</v>
      </c>
      <c r="G63" s="18">
        <f>15000-44.9</f>
        <v>14955.1</v>
      </c>
      <c r="H63" s="28">
        <v>21000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121"/>
      <c r="O63" s="121"/>
      <c r="P63" s="13"/>
    </row>
    <row r="64" spans="1:16" s="11" customFormat="1" ht="72" x14ac:dyDescent="0.2">
      <c r="A64" s="14" t="s">
        <v>157</v>
      </c>
      <c r="B64" s="24" t="s">
        <v>49</v>
      </c>
      <c r="C64" s="14" t="s">
        <v>18</v>
      </c>
      <c r="D64" s="15" t="s">
        <v>100</v>
      </c>
      <c r="E64" s="16">
        <f>F64+G64+H64+I64+K64+J64+L64+M64</f>
        <v>27766.6</v>
      </c>
      <c r="F64" s="33">
        <v>2500</v>
      </c>
      <c r="G64" s="21">
        <v>3000</v>
      </c>
      <c r="H64" s="21">
        <v>3375.7</v>
      </c>
      <c r="I64" s="19">
        <v>3500</v>
      </c>
      <c r="J64" s="19">
        <v>3585</v>
      </c>
      <c r="K64" s="19">
        <v>3782</v>
      </c>
      <c r="L64" s="19">
        <v>3933.3</v>
      </c>
      <c r="M64" s="19">
        <v>4090.6</v>
      </c>
      <c r="N64" s="30" t="s">
        <v>42</v>
      </c>
      <c r="O64" s="60" t="s">
        <v>32</v>
      </c>
      <c r="P64" s="13"/>
    </row>
    <row r="65" spans="1:21" s="11" customFormat="1" ht="36" x14ac:dyDescent="0.2">
      <c r="A65" s="23" t="s">
        <v>158</v>
      </c>
      <c r="B65" s="62" t="s">
        <v>64</v>
      </c>
      <c r="C65" s="14" t="s">
        <v>18</v>
      </c>
      <c r="D65" s="15" t="s">
        <v>111</v>
      </c>
      <c r="E65" s="16">
        <f>F65+G65+H65+I65+K65+J65+L65</f>
        <v>47422</v>
      </c>
      <c r="F65" s="17">
        <v>11105</v>
      </c>
      <c r="G65" s="18">
        <f>13513.7+569.5</f>
        <v>14083.2</v>
      </c>
      <c r="H65" s="18">
        <v>6350</v>
      </c>
      <c r="I65" s="18">
        <f>4960.7+67</f>
        <v>5027.7</v>
      </c>
      <c r="J65" s="18">
        <v>0</v>
      </c>
      <c r="K65" s="18">
        <f>5722.2+133.9</f>
        <v>5856.0999999999995</v>
      </c>
      <c r="L65" s="18">
        <v>5000</v>
      </c>
      <c r="M65" s="18">
        <v>0</v>
      </c>
      <c r="N65" s="20" t="s">
        <v>42</v>
      </c>
      <c r="O65" s="20" t="s">
        <v>33</v>
      </c>
      <c r="P65" s="13"/>
      <c r="Q65" s="149"/>
      <c r="R65" s="149"/>
      <c r="S65" s="149"/>
      <c r="T65" s="149"/>
      <c r="U65" s="149"/>
    </row>
    <row r="66" spans="1:21" s="11" customFormat="1" ht="24" x14ac:dyDescent="0.2">
      <c r="A66" s="166" t="s">
        <v>137</v>
      </c>
      <c r="B66" s="115" t="s">
        <v>136</v>
      </c>
      <c r="C66" s="85" t="s">
        <v>110</v>
      </c>
      <c r="D66" s="125" t="s">
        <v>100</v>
      </c>
      <c r="E66" s="86">
        <f>E67</f>
        <v>346653</v>
      </c>
      <c r="F66" s="89">
        <f>F67</f>
        <v>28783.399999999998</v>
      </c>
      <c r="G66" s="89">
        <f t="shared" ref="G66:M66" si="32">G67</f>
        <v>32776.9</v>
      </c>
      <c r="H66" s="89">
        <f t="shared" si="32"/>
        <v>42701.4</v>
      </c>
      <c r="I66" s="89">
        <f t="shared" si="32"/>
        <v>43589.3</v>
      </c>
      <c r="J66" s="89">
        <f t="shared" si="32"/>
        <v>45246.9</v>
      </c>
      <c r="K66" s="89">
        <f t="shared" si="32"/>
        <v>48950</v>
      </c>
      <c r="L66" s="89">
        <f t="shared" si="32"/>
        <v>51277</v>
      </c>
      <c r="M66" s="89">
        <f t="shared" si="32"/>
        <v>53328.100000000006</v>
      </c>
      <c r="N66" s="90"/>
      <c r="O66" s="84"/>
      <c r="P66" s="13"/>
      <c r="Q66" s="83"/>
      <c r="R66" s="83"/>
      <c r="S66" s="83"/>
      <c r="T66" s="83"/>
      <c r="U66" s="83"/>
    </row>
    <row r="67" spans="1:21" s="11" customFormat="1" ht="24" x14ac:dyDescent="0.2">
      <c r="A67" s="167"/>
      <c r="B67" s="116"/>
      <c r="C67" s="85" t="s">
        <v>22</v>
      </c>
      <c r="D67" s="126"/>
      <c r="E67" s="86">
        <f>SUM(F67:M67)</f>
        <v>346653</v>
      </c>
      <c r="F67" s="89">
        <f>SUM(F68:F70)</f>
        <v>28783.399999999998</v>
      </c>
      <c r="G67" s="89">
        <f t="shared" ref="G67:M67" si="33">SUM(G68:G70)</f>
        <v>32776.9</v>
      </c>
      <c r="H67" s="89">
        <f t="shared" si="33"/>
        <v>42701.4</v>
      </c>
      <c r="I67" s="89">
        <f t="shared" si="33"/>
        <v>43589.3</v>
      </c>
      <c r="J67" s="89">
        <f t="shared" si="33"/>
        <v>45246.9</v>
      </c>
      <c r="K67" s="89">
        <f t="shared" si="33"/>
        <v>48950</v>
      </c>
      <c r="L67" s="89">
        <f t="shared" si="33"/>
        <v>51277</v>
      </c>
      <c r="M67" s="89">
        <f t="shared" si="33"/>
        <v>53328.100000000006</v>
      </c>
      <c r="N67" s="90"/>
      <c r="O67" s="84"/>
      <c r="P67" s="13"/>
      <c r="Q67" s="83"/>
      <c r="R67" s="83"/>
      <c r="S67" s="83"/>
      <c r="T67" s="83"/>
      <c r="U67" s="83"/>
    </row>
    <row r="68" spans="1:21" ht="72" x14ac:dyDescent="0.2">
      <c r="A68" s="36" t="s">
        <v>9</v>
      </c>
      <c r="B68" s="24" t="s">
        <v>61</v>
      </c>
      <c r="C68" s="14" t="s">
        <v>18</v>
      </c>
      <c r="D68" s="32" t="s">
        <v>100</v>
      </c>
      <c r="E68" s="37">
        <f>F68+G68+H68+I68+K68+J68+L68+M68</f>
        <v>338378.2</v>
      </c>
      <c r="F68" s="17">
        <v>27939.599999999999</v>
      </c>
      <c r="G68" s="18">
        <v>31946.6</v>
      </c>
      <c r="H68" s="18">
        <f>30958.2+6976.3+3793</f>
        <v>41727.5</v>
      </c>
      <c r="I68" s="38">
        <f>32506.1+9766.9+293.9</f>
        <v>42566.9</v>
      </c>
      <c r="J68" s="38">
        <f>43451.3+909.5</f>
        <v>44360.800000000003</v>
      </c>
      <c r="K68" s="38">
        <v>48000</v>
      </c>
      <c r="L68" s="38">
        <v>49920</v>
      </c>
      <c r="M68" s="38">
        <v>51916.800000000003</v>
      </c>
      <c r="N68" s="30" t="s">
        <v>42</v>
      </c>
      <c r="O68" s="24" t="s">
        <v>50</v>
      </c>
      <c r="P68" s="13"/>
    </row>
    <row r="69" spans="1:21" ht="36" x14ac:dyDescent="0.2">
      <c r="A69" s="14" t="s">
        <v>10</v>
      </c>
      <c r="B69" s="24" t="s">
        <v>38</v>
      </c>
      <c r="C69" s="14" t="s">
        <v>18</v>
      </c>
      <c r="D69" s="63" t="s">
        <v>100</v>
      </c>
      <c r="E69" s="37">
        <f>F69+G69+H69+I69+K69+J69+L69+M69</f>
        <v>8221.7999999999993</v>
      </c>
      <c r="F69" s="17">
        <v>790.8</v>
      </c>
      <c r="G69" s="18">
        <v>830.3</v>
      </c>
      <c r="H69" s="18">
        <v>973.9</v>
      </c>
      <c r="I69" s="18">
        <v>1022.4</v>
      </c>
      <c r="J69" s="18">
        <f>1063.3-177.2</f>
        <v>886.09999999999991</v>
      </c>
      <c r="K69" s="18">
        <f>1104.8+200-354.8</f>
        <v>950</v>
      </c>
      <c r="L69" s="18">
        <v>1357</v>
      </c>
      <c r="M69" s="18">
        <v>1411.3</v>
      </c>
      <c r="N69" s="20" t="s">
        <v>42</v>
      </c>
      <c r="O69" s="24" t="s">
        <v>23</v>
      </c>
      <c r="P69" s="13"/>
    </row>
    <row r="70" spans="1:21" ht="36" x14ac:dyDescent="0.2">
      <c r="A70" s="14" t="s">
        <v>11</v>
      </c>
      <c r="B70" s="24" t="s">
        <v>66</v>
      </c>
      <c r="C70" s="14" t="s">
        <v>18</v>
      </c>
      <c r="D70" s="32">
        <v>2017</v>
      </c>
      <c r="E70" s="37">
        <f>F70+G70+H70+I70+K70+J70</f>
        <v>53</v>
      </c>
      <c r="F70" s="17">
        <v>53</v>
      </c>
      <c r="G70" s="18">
        <v>0</v>
      </c>
      <c r="H70" s="18">
        <v>0</v>
      </c>
      <c r="I70" s="38">
        <v>0</v>
      </c>
      <c r="J70" s="38">
        <v>0</v>
      </c>
      <c r="K70" s="38">
        <v>0</v>
      </c>
      <c r="L70" s="38">
        <v>0</v>
      </c>
      <c r="M70" s="38">
        <v>0</v>
      </c>
      <c r="N70" s="30" t="s">
        <v>42</v>
      </c>
      <c r="O70" s="24" t="s">
        <v>67</v>
      </c>
      <c r="P70" s="13"/>
    </row>
    <row r="71" spans="1:21" ht="24" x14ac:dyDescent="0.2">
      <c r="A71" s="125" t="s">
        <v>113</v>
      </c>
      <c r="B71" s="115" t="s">
        <v>129</v>
      </c>
      <c r="C71" s="85" t="s">
        <v>110</v>
      </c>
      <c r="D71" s="125" t="s">
        <v>100</v>
      </c>
      <c r="E71" s="91">
        <f>SUM(F71:M71)</f>
        <v>101774.09999999999</v>
      </c>
      <c r="F71" s="88">
        <f>SUM(F72)</f>
        <v>8916.7000000000007</v>
      </c>
      <c r="G71" s="88">
        <f t="shared" ref="G71:M71" si="34">SUM(G72)</f>
        <v>9183.5999999999985</v>
      </c>
      <c r="H71" s="88">
        <f t="shared" si="34"/>
        <v>15783.9</v>
      </c>
      <c r="I71" s="88">
        <f t="shared" si="34"/>
        <v>12217.199999999999</v>
      </c>
      <c r="J71" s="88">
        <f t="shared" si="34"/>
        <v>13849.5</v>
      </c>
      <c r="K71" s="88">
        <f t="shared" si="34"/>
        <v>13721.8</v>
      </c>
      <c r="L71" s="88">
        <f t="shared" si="34"/>
        <v>13775.199999999999</v>
      </c>
      <c r="M71" s="88">
        <f t="shared" si="34"/>
        <v>14326.2</v>
      </c>
      <c r="N71" s="125"/>
      <c r="O71" s="115"/>
      <c r="P71" s="13"/>
    </row>
    <row r="72" spans="1:21" ht="24" x14ac:dyDescent="0.2">
      <c r="A72" s="126"/>
      <c r="B72" s="116"/>
      <c r="C72" s="85" t="s">
        <v>18</v>
      </c>
      <c r="D72" s="126"/>
      <c r="E72" s="91">
        <f>SUM(F72:M72)</f>
        <v>101774.09999999999</v>
      </c>
      <c r="F72" s="92">
        <f>SUM(F73:F77)</f>
        <v>8916.7000000000007</v>
      </c>
      <c r="G72" s="92">
        <f t="shared" ref="G72:M72" si="35">SUM(G73:G77)</f>
        <v>9183.5999999999985</v>
      </c>
      <c r="H72" s="92">
        <f t="shared" si="35"/>
        <v>15783.9</v>
      </c>
      <c r="I72" s="92">
        <f t="shared" si="35"/>
        <v>12217.199999999999</v>
      </c>
      <c r="J72" s="92">
        <f t="shared" si="35"/>
        <v>13849.5</v>
      </c>
      <c r="K72" s="92">
        <f t="shared" si="35"/>
        <v>13721.8</v>
      </c>
      <c r="L72" s="92">
        <f t="shared" si="35"/>
        <v>13775.199999999999</v>
      </c>
      <c r="M72" s="92">
        <f t="shared" si="35"/>
        <v>14326.2</v>
      </c>
      <c r="N72" s="126"/>
      <c r="O72" s="116"/>
      <c r="P72" s="13"/>
    </row>
    <row r="73" spans="1:21" s="11" customFormat="1" ht="36" x14ac:dyDescent="0.2">
      <c r="A73" s="23" t="s">
        <v>143</v>
      </c>
      <c r="B73" s="24" t="s">
        <v>36</v>
      </c>
      <c r="C73" s="14" t="s">
        <v>18</v>
      </c>
      <c r="D73" s="32" t="s">
        <v>100</v>
      </c>
      <c r="E73" s="37">
        <f>F73+G73+H73+I73+K73+J73+L73+M73</f>
        <v>84215.6</v>
      </c>
      <c r="F73" s="17">
        <v>7511.7</v>
      </c>
      <c r="G73" s="18">
        <f>6302.7+1600+96.4</f>
        <v>7999.0999999999995</v>
      </c>
      <c r="H73" s="18">
        <v>9832.2999999999993</v>
      </c>
      <c r="I73" s="38">
        <f>7313.5+3566.9</f>
        <v>10880.4</v>
      </c>
      <c r="J73" s="38">
        <f>11498-120.1</f>
        <v>11377.9</v>
      </c>
      <c r="K73" s="38">
        <v>11729.3</v>
      </c>
      <c r="L73" s="38">
        <v>12198.5</v>
      </c>
      <c r="M73" s="38">
        <v>12686.4</v>
      </c>
      <c r="N73" s="30" t="s">
        <v>42</v>
      </c>
      <c r="O73" s="24" t="s">
        <v>24</v>
      </c>
      <c r="P73" s="13"/>
    </row>
    <row r="74" spans="1:21" ht="60" x14ac:dyDescent="0.2">
      <c r="A74" s="14" t="s">
        <v>12</v>
      </c>
      <c r="B74" s="24" t="s">
        <v>37</v>
      </c>
      <c r="C74" s="14" t="s">
        <v>18</v>
      </c>
      <c r="D74" s="32">
        <v>2017</v>
      </c>
      <c r="E74" s="37">
        <f>F74+G74+H74+I74+K74+J74</f>
        <v>315</v>
      </c>
      <c r="F74" s="17">
        <v>315</v>
      </c>
      <c r="G74" s="18">
        <v>0</v>
      </c>
      <c r="H74" s="18">
        <v>0</v>
      </c>
      <c r="I74" s="38">
        <v>0</v>
      </c>
      <c r="J74" s="38">
        <v>0</v>
      </c>
      <c r="K74" s="38">
        <v>0</v>
      </c>
      <c r="L74" s="38">
        <v>0</v>
      </c>
      <c r="M74" s="38">
        <v>0</v>
      </c>
      <c r="N74" s="30" t="s">
        <v>42</v>
      </c>
      <c r="O74" s="24" t="s">
        <v>25</v>
      </c>
      <c r="P74" s="13"/>
    </row>
    <row r="75" spans="1:21" ht="36" x14ac:dyDescent="0.2">
      <c r="A75" s="14" t="s">
        <v>13</v>
      </c>
      <c r="B75" s="24" t="s">
        <v>39</v>
      </c>
      <c r="C75" s="14" t="s">
        <v>18</v>
      </c>
      <c r="D75" s="32" t="s">
        <v>100</v>
      </c>
      <c r="E75" s="37">
        <f>F75+G75+H75+I75+K75+J75+L75+M75</f>
        <v>10671.900000000001</v>
      </c>
      <c r="F75" s="17">
        <v>1090</v>
      </c>
      <c r="G75" s="18">
        <v>1144.5</v>
      </c>
      <c r="H75" s="18">
        <v>1045.5</v>
      </c>
      <c r="I75" s="18">
        <v>1261.8</v>
      </c>
      <c r="J75" s="18">
        <f>1324.9-7.1-6.7</f>
        <v>1311.1000000000001</v>
      </c>
      <c r="K75" s="18">
        <f>1391.1+476.4</f>
        <v>1867.5</v>
      </c>
      <c r="L75" s="18">
        <v>1446.8</v>
      </c>
      <c r="M75" s="18">
        <v>1504.7</v>
      </c>
      <c r="N75" s="20" t="s">
        <v>42</v>
      </c>
      <c r="O75" s="24" t="s">
        <v>52</v>
      </c>
      <c r="P75" s="13"/>
    </row>
    <row r="76" spans="1:21" ht="36" x14ac:dyDescent="0.2">
      <c r="A76" s="35" t="s">
        <v>115</v>
      </c>
      <c r="B76" s="34" t="s">
        <v>73</v>
      </c>
      <c r="C76" s="14" t="s">
        <v>18</v>
      </c>
      <c r="D76" s="32" t="s">
        <v>112</v>
      </c>
      <c r="E76" s="37">
        <f>SUM(F76:M76)</f>
        <v>629</v>
      </c>
      <c r="F76" s="33">
        <v>0</v>
      </c>
      <c r="G76" s="21">
        <v>40</v>
      </c>
      <c r="H76" s="21">
        <v>50</v>
      </c>
      <c r="I76" s="21">
        <v>75</v>
      </c>
      <c r="J76" s="21">
        <f>78-4</f>
        <v>74</v>
      </c>
      <c r="K76" s="21">
        <v>125</v>
      </c>
      <c r="L76" s="21">
        <v>129.9</v>
      </c>
      <c r="M76" s="21">
        <v>135.1</v>
      </c>
      <c r="N76" s="20" t="s">
        <v>42</v>
      </c>
      <c r="O76" s="39" t="s">
        <v>74</v>
      </c>
      <c r="P76" s="13"/>
    </row>
    <row r="77" spans="1:21" ht="60" x14ac:dyDescent="0.2">
      <c r="A77" s="82" t="s">
        <v>138</v>
      </c>
      <c r="B77" s="24" t="s">
        <v>84</v>
      </c>
      <c r="C77" s="72" t="s">
        <v>18</v>
      </c>
      <c r="D77" s="72" t="s">
        <v>165</v>
      </c>
      <c r="E77" s="37">
        <f>SUM(F77:K77)</f>
        <v>5942.6</v>
      </c>
      <c r="F77" s="18">
        <v>0</v>
      </c>
      <c r="G77" s="18">
        <v>0</v>
      </c>
      <c r="H77" s="18">
        <v>4856.1000000000004</v>
      </c>
      <c r="I77" s="18">
        <v>0</v>
      </c>
      <c r="J77" s="18">
        <v>1086.5</v>
      </c>
      <c r="K77" s="18">
        <v>0</v>
      </c>
      <c r="L77" s="18">
        <v>0</v>
      </c>
      <c r="M77" s="18">
        <v>0</v>
      </c>
      <c r="N77" s="20" t="s">
        <v>42</v>
      </c>
      <c r="O77" s="24" t="s">
        <v>25</v>
      </c>
      <c r="P77" s="13"/>
    </row>
    <row r="78" spans="1:21" ht="24" x14ac:dyDescent="0.2">
      <c r="A78" s="171" t="s">
        <v>116</v>
      </c>
      <c r="B78" s="173" t="s">
        <v>114</v>
      </c>
      <c r="C78" s="85" t="s">
        <v>110</v>
      </c>
      <c r="D78" s="125" t="s">
        <v>100</v>
      </c>
      <c r="E78" s="91">
        <f>SUM(F78:M78)</f>
        <v>130559.50000000001</v>
      </c>
      <c r="F78" s="88">
        <f>SUM(F79)</f>
        <v>11212.4</v>
      </c>
      <c r="G78" s="88">
        <f t="shared" ref="G78" si="36">SUM(G79)</f>
        <v>12136.1</v>
      </c>
      <c r="H78" s="88">
        <f t="shared" ref="H78" si="37">SUM(H79)</f>
        <v>13467.999999999998</v>
      </c>
      <c r="I78" s="88">
        <f t="shared" ref="I78" si="38">SUM(I79)</f>
        <v>22106.7</v>
      </c>
      <c r="J78" s="88">
        <f t="shared" ref="J78" si="39">SUM(J79)</f>
        <v>16338.6</v>
      </c>
      <c r="K78" s="88">
        <f t="shared" ref="K78" si="40">SUM(K79)</f>
        <v>17927.900000000001</v>
      </c>
      <c r="L78" s="88">
        <f t="shared" ref="L78" si="41">SUM(L79)</f>
        <v>18318.5</v>
      </c>
      <c r="M78" s="88">
        <f t="shared" ref="M78" si="42">SUM(M79)</f>
        <v>19051.300000000003</v>
      </c>
      <c r="N78" s="171"/>
      <c r="O78" s="173"/>
      <c r="P78" s="13"/>
    </row>
    <row r="79" spans="1:21" ht="24" x14ac:dyDescent="0.2">
      <c r="A79" s="172"/>
      <c r="B79" s="174"/>
      <c r="C79" s="85" t="s">
        <v>18</v>
      </c>
      <c r="D79" s="126"/>
      <c r="E79" s="91">
        <f>SUM(F79:M79)</f>
        <v>130559.50000000001</v>
      </c>
      <c r="F79" s="92">
        <f t="shared" ref="F79:M79" si="43">SUM(F80:F83)</f>
        <v>11212.4</v>
      </c>
      <c r="G79" s="92">
        <f t="shared" si="43"/>
        <v>12136.1</v>
      </c>
      <c r="H79" s="92">
        <f t="shared" si="43"/>
        <v>13467.999999999998</v>
      </c>
      <c r="I79" s="92">
        <f t="shared" si="43"/>
        <v>22106.7</v>
      </c>
      <c r="J79" s="92">
        <f t="shared" si="43"/>
        <v>16338.6</v>
      </c>
      <c r="K79" s="92">
        <f t="shared" si="43"/>
        <v>17927.900000000001</v>
      </c>
      <c r="L79" s="92">
        <f t="shared" si="43"/>
        <v>18318.5</v>
      </c>
      <c r="M79" s="92">
        <f t="shared" si="43"/>
        <v>19051.300000000003</v>
      </c>
      <c r="N79" s="172"/>
      <c r="O79" s="174"/>
      <c r="P79" s="13"/>
    </row>
    <row r="80" spans="1:21" ht="36" x14ac:dyDescent="0.2">
      <c r="A80" s="14" t="s">
        <v>35</v>
      </c>
      <c r="B80" s="24" t="s">
        <v>51</v>
      </c>
      <c r="C80" s="40" t="s">
        <v>18</v>
      </c>
      <c r="D80" s="32" t="s">
        <v>100</v>
      </c>
      <c r="E80" s="37">
        <f>SUM(F80:M80)</f>
        <v>129407.29999999999</v>
      </c>
      <c r="F80" s="17">
        <v>10695.4</v>
      </c>
      <c r="G80" s="18">
        <f>11593.2+5+495</f>
        <v>12093.2</v>
      </c>
      <c r="H80" s="18">
        <f>11262.3+2151.9</f>
        <v>13414.199999999999</v>
      </c>
      <c r="I80" s="38">
        <f>11825.4+4431.6+5750+59.9</f>
        <v>22066.9</v>
      </c>
      <c r="J80" s="38">
        <v>16302.2</v>
      </c>
      <c r="K80" s="38">
        <v>17566.400000000001</v>
      </c>
      <c r="L80" s="38">
        <v>18269.099999999999</v>
      </c>
      <c r="M80" s="38">
        <v>18999.900000000001</v>
      </c>
      <c r="N80" s="30" t="s">
        <v>80</v>
      </c>
      <c r="O80" s="24" t="s">
        <v>26</v>
      </c>
      <c r="P80" s="13"/>
    </row>
    <row r="81" spans="1:16" ht="36" x14ac:dyDescent="0.2">
      <c r="A81" s="14" t="s">
        <v>43</v>
      </c>
      <c r="B81" s="24" t="s">
        <v>53</v>
      </c>
      <c r="C81" s="14" t="s">
        <v>18</v>
      </c>
      <c r="D81" s="32">
        <v>2017</v>
      </c>
      <c r="E81" s="37">
        <f>F81+G81+H81+I81+K81+J81</f>
        <v>500</v>
      </c>
      <c r="F81" s="17">
        <v>500</v>
      </c>
      <c r="G81" s="18">
        <v>0</v>
      </c>
      <c r="H81" s="18">
        <v>0</v>
      </c>
      <c r="I81" s="18">
        <v>0</v>
      </c>
      <c r="J81" s="18">
        <v>0</v>
      </c>
      <c r="K81" s="18">
        <v>0</v>
      </c>
      <c r="L81" s="38">
        <v>0</v>
      </c>
      <c r="M81" s="38">
        <v>0</v>
      </c>
      <c r="N81" s="30" t="s">
        <v>42</v>
      </c>
      <c r="O81" s="20" t="s">
        <v>31</v>
      </c>
      <c r="P81" s="13"/>
    </row>
    <row r="82" spans="1:16" ht="48" x14ac:dyDescent="0.2">
      <c r="A82" s="14" t="s">
        <v>118</v>
      </c>
      <c r="B82" s="24" t="s">
        <v>27</v>
      </c>
      <c r="C82" s="14" t="s">
        <v>18</v>
      </c>
      <c r="D82" s="32" t="s">
        <v>125</v>
      </c>
      <c r="E82" s="37">
        <f>F82+G82+H82+I82+K82+J82+L82+M82</f>
        <v>355.5</v>
      </c>
      <c r="F82" s="17">
        <v>5</v>
      </c>
      <c r="G82" s="18">
        <f>17.9-5</f>
        <v>12.899999999999999</v>
      </c>
      <c r="H82" s="18">
        <v>18.8</v>
      </c>
      <c r="I82" s="38">
        <f>19.8-15</f>
        <v>4.8000000000000007</v>
      </c>
      <c r="J82" s="38">
        <v>0</v>
      </c>
      <c r="K82" s="38">
        <v>314</v>
      </c>
      <c r="L82" s="38">
        <v>0</v>
      </c>
      <c r="M82" s="38">
        <v>0</v>
      </c>
      <c r="N82" s="30" t="s">
        <v>169</v>
      </c>
      <c r="O82" s="24" t="s">
        <v>28</v>
      </c>
      <c r="P82" s="13"/>
    </row>
    <row r="83" spans="1:16" s="12" customFormat="1" ht="90" customHeight="1" x14ac:dyDescent="0.2">
      <c r="A83" s="23" t="s">
        <v>119</v>
      </c>
      <c r="B83" s="24" t="s">
        <v>70</v>
      </c>
      <c r="C83" s="14" t="s">
        <v>18</v>
      </c>
      <c r="D83" s="32" t="s">
        <v>166</v>
      </c>
      <c r="E83" s="37">
        <f>F83+G83+H83+I83+K83+J83+L83+M83</f>
        <v>296.7</v>
      </c>
      <c r="F83" s="17">
        <v>12</v>
      </c>
      <c r="G83" s="18">
        <v>30</v>
      </c>
      <c r="H83" s="18">
        <v>35</v>
      </c>
      <c r="I83" s="38">
        <v>35</v>
      </c>
      <c r="J83" s="38">
        <v>36.4</v>
      </c>
      <c r="K83" s="38">
        <v>47.5</v>
      </c>
      <c r="L83" s="38">
        <v>49.4</v>
      </c>
      <c r="M83" s="38">
        <v>51.4</v>
      </c>
      <c r="N83" s="30" t="s">
        <v>42</v>
      </c>
      <c r="O83" s="24" t="s">
        <v>69</v>
      </c>
      <c r="P83" s="41"/>
    </row>
    <row r="84" spans="1:16" s="12" customFormat="1" ht="33.75" customHeight="1" x14ac:dyDescent="0.2">
      <c r="A84" s="125" t="s">
        <v>139</v>
      </c>
      <c r="B84" s="115" t="s">
        <v>117</v>
      </c>
      <c r="C84" s="85" t="s">
        <v>110</v>
      </c>
      <c r="D84" s="125" t="s">
        <v>100</v>
      </c>
      <c r="E84" s="91">
        <f>SUM(F84:M84)</f>
        <v>22448.399999999998</v>
      </c>
      <c r="F84" s="88">
        <f>SUM(F85)</f>
        <v>3306.6</v>
      </c>
      <c r="G84" s="88">
        <f t="shared" ref="G84" si="44">SUM(G85)</f>
        <v>2632.4</v>
      </c>
      <c r="H84" s="88">
        <f t="shared" ref="H84" si="45">SUM(H85)</f>
        <v>1894.9</v>
      </c>
      <c r="I84" s="88">
        <f t="shared" ref="I84" si="46">SUM(I85)</f>
        <v>2599.6999999999998</v>
      </c>
      <c r="J84" s="88">
        <f t="shared" ref="J84" si="47">SUM(J85)</f>
        <v>2907.9</v>
      </c>
      <c r="K84" s="88">
        <f t="shared" ref="K84" si="48">SUM(K85)</f>
        <v>2917.4</v>
      </c>
      <c r="L84" s="88">
        <f t="shared" ref="L84" si="49">SUM(L85)</f>
        <v>3034.1</v>
      </c>
      <c r="M84" s="88">
        <f t="shared" ref="M84" si="50">SUM(M85)</f>
        <v>3155.4</v>
      </c>
      <c r="N84" s="125"/>
      <c r="O84" s="115"/>
      <c r="P84" s="41"/>
    </row>
    <row r="85" spans="1:16" s="12" customFormat="1" ht="33.75" customHeight="1" x14ac:dyDescent="0.2">
      <c r="A85" s="126"/>
      <c r="B85" s="116"/>
      <c r="C85" s="85" t="s">
        <v>18</v>
      </c>
      <c r="D85" s="126"/>
      <c r="E85" s="91">
        <f>SUM(F85:M85)</f>
        <v>22448.399999999998</v>
      </c>
      <c r="F85" s="92">
        <f>SUM(F86:F89)</f>
        <v>3306.6</v>
      </c>
      <c r="G85" s="92">
        <f t="shared" ref="G85:M85" si="51">SUM(G86:G89)</f>
        <v>2632.4</v>
      </c>
      <c r="H85" s="92">
        <f t="shared" si="51"/>
        <v>1894.9</v>
      </c>
      <c r="I85" s="92">
        <f t="shared" si="51"/>
        <v>2599.6999999999998</v>
      </c>
      <c r="J85" s="92">
        <f t="shared" si="51"/>
        <v>2907.9</v>
      </c>
      <c r="K85" s="92">
        <f t="shared" si="51"/>
        <v>2917.4</v>
      </c>
      <c r="L85" s="92">
        <f t="shared" si="51"/>
        <v>3034.1</v>
      </c>
      <c r="M85" s="92">
        <f t="shared" si="51"/>
        <v>3155.4</v>
      </c>
      <c r="N85" s="126"/>
      <c r="O85" s="116"/>
      <c r="P85" s="41"/>
    </row>
    <row r="86" spans="1:16" ht="48" x14ac:dyDescent="0.2">
      <c r="A86" s="14" t="s">
        <v>76</v>
      </c>
      <c r="B86" s="24" t="s">
        <v>29</v>
      </c>
      <c r="C86" s="14" t="s">
        <v>18</v>
      </c>
      <c r="D86" s="32" t="s">
        <v>126</v>
      </c>
      <c r="E86" s="37">
        <f>F86+G86+H86+I86+K86+J86</f>
        <v>615.1</v>
      </c>
      <c r="F86" s="17">
        <v>335.6</v>
      </c>
      <c r="G86" s="18">
        <f>262.5+50-33</f>
        <v>279.5</v>
      </c>
      <c r="H86" s="1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0" t="s">
        <v>42</v>
      </c>
      <c r="O86" s="24" t="s">
        <v>62</v>
      </c>
      <c r="P86" s="13"/>
    </row>
    <row r="87" spans="1:16" ht="48" x14ac:dyDescent="0.2">
      <c r="A87" s="14" t="s">
        <v>79</v>
      </c>
      <c r="B87" s="24" t="s">
        <v>30</v>
      </c>
      <c r="C87" s="14" t="s">
        <v>18</v>
      </c>
      <c r="D87" s="32" t="s">
        <v>126</v>
      </c>
      <c r="E87" s="37">
        <f>F87+G87+H87+I87+K87+J87</f>
        <v>2495.5</v>
      </c>
      <c r="F87" s="17">
        <f>2131-3</f>
        <v>2128</v>
      </c>
      <c r="G87" s="18">
        <v>367.5</v>
      </c>
      <c r="H87" s="1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20" t="s">
        <v>42</v>
      </c>
      <c r="O87" s="24" t="s">
        <v>62</v>
      </c>
      <c r="P87" s="13"/>
    </row>
    <row r="88" spans="1:16" s="12" customFormat="1" ht="48" x14ac:dyDescent="0.2">
      <c r="A88" s="14" t="s">
        <v>140</v>
      </c>
      <c r="B88" s="43" t="s">
        <v>34</v>
      </c>
      <c r="C88" s="14" t="s">
        <v>18</v>
      </c>
      <c r="D88" s="32" t="s">
        <v>126</v>
      </c>
      <c r="E88" s="37">
        <f>F88+G88+H88+I88+K88+J88</f>
        <v>2828.4</v>
      </c>
      <c r="F88" s="33">
        <f>840+3</f>
        <v>843</v>
      </c>
      <c r="G88" s="21">
        <f>500+1285.4+200</f>
        <v>1985.4</v>
      </c>
      <c r="H88" s="21">
        <v>0</v>
      </c>
      <c r="I88" s="19">
        <v>0</v>
      </c>
      <c r="J88" s="19">
        <v>0</v>
      </c>
      <c r="K88" s="38">
        <v>0</v>
      </c>
      <c r="L88" s="38">
        <v>0</v>
      </c>
      <c r="M88" s="38">
        <v>0</v>
      </c>
      <c r="N88" s="30" t="s">
        <v>42</v>
      </c>
      <c r="O88" s="24" t="s">
        <v>62</v>
      </c>
      <c r="P88" s="41"/>
    </row>
    <row r="89" spans="1:16" s="12" customFormat="1" ht="48" x14ac:dyDescent="0.2">
      <c r="A89" s="44" t="s">
        <v>141</v>
      </c>
      <c r="B89" s="45" t="s">
        <v>85</v>
      </c>
      <c r="C89" s="14" t="s">
        <v>18</v>
      </c>
      <c r="D89" s="15" t="s">
        <v>127</v>
      </c>
      <c r="E89" s="42">
        <f>SUM(F89:M89)</f>
        <v>16509.400000000001</v>
      </c>
      <c r="F89" s="33">
        <v>0</v>
      </c>
      <c r="G89" s="21">
        <v>0</v>
      </c>
      <c r="H89" s="21">
        <v>1894.9</v>
      </c>
      <c r="I89" s="19">
        <f>1077.1+1622.8-409+402-93.2</f>
        <v>2599.6999999999998</v>
      </c>
      <c r="J89" s="19">
        <f>1120.2+1687.7+100</f>
        <v>2907.9</v>
      </c>
      <c r="K89" s="38">
        <f>1163.9+1753.5</f>
        <v>2917.4</v>
      </c>
      <c r="L89" s="38">
        <f>1210.5+1823.6</f>
        <v>3034.1</v>
      </c>
      <c r="M89" s="38">
        <f>1258.9+1896.5</f>
        <v>3155.4</v>
      </c>
      <c r="N89" s="30" t="s">
        <v>42</v>
      </c>
      <c r="O89" s="24" t="s">
        <v>62</v>
      </c>
      <c r="P89" s="41"/>
    </row>
    <row r="90" spans="1:16" s="12" customFormat="1" ht="24" x14ac:dyDescent="0.2">
      <c r="A90" s="127" t="s">
        <v>123</v>
      </c>
      <c r="B90" s="129" t="s">
        <v>120</v>
      </c>
      <c r="C90" s="85" t="s">
        <v>110</v>
      </c>
      <c r="D90" s="125" t="s">
        <v>100</v>
      </c>
      <c r="E90" s="91">
        <f>SUM(F90:M90)</f>
        <v>154577.00000000003</v>
      </c>
      <c r="F90" s="88">
        <f>SUM(F91)</f>
        <v>18529.900000000001</v>
      </c>
      <c r="G90" s="88">
        <f t="shared" ref="G90" si="52">SUM(G91)</f>
        <v>19728.400000000001</v>
      </c>
      <c r="H90" s="88">
        <f t="shared" ref="H90" si="53">SUM(H91)</f>
        <v>19072.3</v>
      </c>
      <c r="I90" s="88">
        <f t="shared" ref="I90" si="54">SUM(I91)</f>
        <v>21400</v>
      </c>
      <c r="J90" s="88">
        <f t="shared" ref="J90" si="55">SUM(J91)</f>
        <v>15250</v>
      </c>
      <c r="K90" s="88">
        <f t="shared" ref="K90" si="56">SUM(K91)</f>
        <v>17943.3</v>
      </c>
      <c r="L90" s="88">
        <f t="shared" ref="L90" si="57">SUM(L91)</f>
        <v>20908.400000000001</v>
      </c>
      <c r="M90" s="88">
        <f t="shared" ref="M90" si="58">SUM(M91)</f>
        <v>21744.7</v>
      </c>
      <c r="N90" s="125"/>
      <c r="O90" s="115"/>
      <c r="P90" s="41"/>
    </row>
    <row r="91" spans="1:16" s="12" customFormat="1" ht="24" x14ac:dyDescent="0.2">
      <c r="A91" s="128"/>
      <c r="B91" s="129"/>
      <c r="C91" s="85" t="s">
        <v>18</v>
      </c>
      <c r="D91" s="126"/>
      <c r="E91" s="91">
        <f>SUM(F91:M91)</f>
        <v>154577.00000000003</v>
      </c>
      <c r="F91" s="92">
        <f>SUM(F92:F93)</f>
        <v>18529.900000000001</v>
      </c>
      <c r="G91" s="92">
        <f t="shared" ref="G91:M91" si="59">SUM(G92:G93)</f>
        <v>19728.400000000001</v>
      </c>
      <c r="H91" s="92">
        <f t="shared" si="59"/>
        <v>19072.3</v>
      </c>
      <c r="I91" s="92">
        <f t="shared" si="59"/>
        <v>21400</v>
      </c>
      <c r="J91" s="92">
        <f t="shared" si="59"/>
        <v>15250</v>
      </c>
      <c r="K91" s="92">
        <f t="shared" si="59"/>
        <v>17943.3</v>
      </c>
      <c r="L91" s="92">
        <f t="shared" si="59"/>
        <v>20908.400000000001</v>
      </c>
      <c r="M91" s="92">
        <f t="shared" si="59"/>
        <v>21744.7</v>
      </c>
      <c r="N91" s="126"/>
      <c r="O91" s="116"/>
      <c r="P91" s="41"/>
    </row>
    <row r="92" spans="1:16" ht="72" x14ac:dyDescent="0.2">
      <c r="A92" s="14" t="s">
        <v>124</v>
      </c>
      <c r="B92" s="20" t="s">
        <v>63</v>
      </c>
      <c r="C92" s="14" t="s">
        <v>22</v>
      </c>
      <c r="D92" s="32" t="s">
        <v>128</v>
      </c>
      <c r="E92" s="16">
        <f>F92+G92+H92+I92+K92+J92+L92+M92</f>
        <v>54898</v>
      </c>
      <c r="F92" s="27">
        <v>5970</v>
      </c>
      <c r="G92" s="28">
        <v>6368.5</v>
      </c>
      <c r="H92" s="28">
        <v>7072.3</v>
      </c>
      <c r="I92" s="29">
        <f>6911+589+600</f>
        <v>8100</v>
      </c>
      <c r="J92" s="29">
        <f>7800-3550</f>
        <v>4250</v>
      </c>
      <c r="K92" s="29">
        <f>7100-314-842.7</f>
        <v>5943.3</v>
      </c>
      <c r="L92" s="29">
        <v>8428.4</v>
      </c>
      <c r="M92" s="29">
        <v>8765.5</v>
      </c>
      <c r="N92" s="30" t="s">
        <v>42</v>
      </c>
      <c r="O92" s="20" t="s">
        <v>121</v>
      </c>
      <c r="P92" s="13"/>
    </row>
    <row r="93" spans="1:16" ht="72" x14ac:dyDescent="0.2">
      <c r="A93" s="14" t="s">
        <v>142</v>
      </c>
      <c r="B93" s="20" t="s">
        <v>44</v>
      </c>
      <c r="C93" s="14" t="s">
        <v>22</v>
      </c>
      <c r="D93" s="32" t="s">
        <v>128</v>
      </c>
      <c r="E93" s="16">
        <f>F93+G93+H93+I93+K93+J93+L93+M93</f>
        <v>99679</v>
      </c>
      <c r="F93" s="27">
        <v>12559.9</v>
      </c>
      <c r="G93" s="28">
        <f>13359.9</f>
        <v>13359.9</v>
      </c>
      <c r="H93" s="28">
        <v>12000</v>
      </c>
      <c r="I93" s="28">
        <f>11000+2300</f>
        <v>13300</v>
      </c>
      <c r="J93" s="28">
        <v>11000</v>
      </c>
      <c r="K93" s="28">
        <v>12000</v>
      </c>
      <c r="L93" s="28">
        <v>12480</v>
      </c>
      <c r="M93" s="28">
        <v>12979.2</v>
      </c>
      <c r="N93" s="20" t="s">
        <v>42</v>
      </c>
      <c r="O93" s="20" t="s">
        <v>121</v>
      </c>
      <c r="P93" s="13"/>
    </row>
    <row r="94" spans="1:16" ht="24" x14ac:dyDescent="0.2">
      <c r="A94" s="107"/>
      <c r="B94" s="110" t="s">
        <v>146</v>
      </c>
      <c r="C94" s="107"/>
      <c r="D94" s="111"/>
      <c r="E94" s="48">
        <f>SUM(F94:M94)</f>
        <v>1220588.7000000002</v>
      </c>
      <c r="F94" s="48">
        <f>SUM(F95:F97)</f>
        <v>127932.09999999998</v>
      </c>
      <c r="G94" s="48">
        <f t="shared" ref="G94:M94" si="60">SUM(G95:G97)</f>
        <v>161579.70000000001</v>
      </c>
      <c r="H94" s="48">
        <f t="shared" si="60"/>
        <v>184715.8</v>
      </c>
      <c r="I94" s="48">
        <f t="shared" si="60"/>
        <v>164674.40000000002</v>
      </c>
      <c r="J94" s="48">
        <f t="shared" si="60"/>
        <v>151364</v>
      </c>
      <c r="K94" s="48">
        <f t="shared" si="60"/>
        <v>155688.29999999999</v>
      </c>
      <c r="L94" s="48">
        <f t="shared" si="60"/>
        <v>134379.30000000002</v>
      </c>
      <c r="M94" s="48">
        <f t="shared" si="60"/>
        <v>140255.1</v>
      </c>
      <c r="N94" s="106"/>
      <c r="O94" s="112"/>
      <c r="P94" s="13"/>
    </row>
    <row r="95" spans="1:16" x14ac:dyDescent="0.2">
      <c r="A95" s="107"/>
      <c r="B95" s="110" t="s">
        <v>22</v>
      </c>
      <c r="C95" s="107"/>
      <c r="D95" s="111"/>
      <c r="E95" s="48">
        <f>SUM(F95:M95)</f>
        <v>1082987.0999999999</v>
      </c>
      <c r="F95" s="48">
        <f t="shared" ref="F95:M95" si="61">F29+F40+F55+F67+F72+F79+F85+F91</f>
        <v>114925.79999999999</v>
      </c>
      <c r="G95" s="48">
        <f t="shared" si="61"/>
        <v>142691.70000000001</v>
      </c>
      <c r="H95" s="48">
        <f t="shared" si="61"/>
        <v>155436.69999999998</v>
      </c>
      <c r="I95" s="48">
        <f t="shared" si="61"/>
        <v>137921.20000000001</v>
      </c>
      <c r="J95" s="48">
        <f t="shared" si="61"/>
        <v>123490.5</v>
      </c>
      <c r="K95" s="48">
        <f t="shared" si="61"/>
        <v>138024.19999999998</v>
      </c>
      <c r="L95" s="48">
        <f t="shared" si="61"/>
        <v>132310.6</v>
      </c>
      <c r="M95" s="48">
        <f t="shared" si="61"/>
        <v>138186.4</v>
      </c>
      <c r="N95" s="106"/>
      <c r="O95" s="112"/>
      <c r="P95" s="13"/>
    </row>
    <row r="96" spans="1:16" ht="24" x14ac:dyDescent="0.2">
      <c r="A96" s="107"/>
      <c r="B96" s="110" t="s">
        <v>68</v>
      </c>
      <c r="C96" s="107"/>
      <c r="D96" s="111"/>
      <c r="E96" s="48">
        <f t="shared" ref="E96:E97" si="62">SUM(F96:M96)</f>
        <v>48218.5</v>
      </c>
      <c r="F96" s="48">
        <f t="shared" ref="F96:M96" si="63">F54</f>
        <v>12263.4</v>
      </c>
      <c r="G96" s="48">
        <f t="shared" si="63"/>
        <v>14955.1</v>
      </c>
      <c r="H96" s="48">
        <f t="shared" si="63"/>
        <v>21000</v>
      </c>
      <c r="I96" s="48">
        <f t="shared" si="63"/>
        <v>0</v>
      </c>
      <c r="J96" s="48">
        <f t="shared" si="63"/>
        <v>0</v>
      </c>
      <c r="K96" s="48">
        <f t="shared" si="63"/>
        <v>0</v>
      </c>
      <c r="L96" s="48">
        <f t="shared" si="63"/>
        <v>0</v>
      </c>
      <c r="M96" s="48">
        <f t="shared" si="63"/>
        <v>0</v>
      </c>
      <c r="N96" s="106"/>
      <c r="O96" s="112"/>
      <c r="P96" s="13"/>
    </row>
    <row r="97" spans="1:16" ht="24" x14ac:dyDescent="0.2">
      <c r="A97" s="107"/>
      <c r="B97" s="110" t="s">
        <v>122</v>
      </c>
      <c r="C97" s="107"/>
      <c r="D97" s="111"/>
      <c r="E97" s="48">
        <f t="shared" si="62"/>
        <v>89383.1</v>
      </c>
      <c r="F97" s="48">
        <f t="shared" ref="F97:M97" si="64">F28+F39+F53</f>
        <v>742.9</v>
      </c>
      <c r="G97" s="48">
        <f t="shared" si="64"/>
        <v>3932.9</v>
      </c>
      <c r="H97" s="48">
        <f t="shared" si="64"/>
        <v>8279.1</v>
      </c>
      <c r="I97" s="48">
        <f t="shared" si="64"/>
        <v>26753.200000000001</v>
      </c>
      <c r="J97" s="48">
        <f t="shared" si="64"/>
        <v>27873.5</v>
      </c>
      <c r="K97" s="48">
        <f t="shared" si="64"/>
        <v>17664.099999999999</v>
      </c>
      <c r="L97" s="48">
        <f t="shared" si="64"/>
        <v>2068.6999999999998</v>
      </c>
      <c r="M97" s="48">
        <f t="shared" si="64"/>
        <v>2068.6999999999998</v>
      </c>
      <c r="N97" s="106"/>
      <c r="O97" s="112"/>
      <c r="P97" s="13"/>
    </row>
    <row r="98" spans="1:16" x14ac:dyDescent="0.2">
      <c r="A98" s="78"/>
      <c r="B98" s="79" t="s">
        <v>41</v>
      </c>
      <c r="C98" s="80"/>
      <c r="D98" s="81"/>
      <c r="E98" s="51">
        <f>SUM(E99:E102)</f>
        <v>1344842.5999999999</v>
      </c>
      <c r="F98" s="51">
        <f>SUM(F99:F102)</f>
        <v>127932.09999999998</v>
      </c>
      <c r="G98" s="51">
        <f t="shared" ref="G98:M98" si="65">SUM(G99:G102)</f>
        <v>177579.7</v>
      </c>
      <c r="H98" s="51">
        <f t="shared" si="65"/>
        <v>216315.8</v>
      </c>
      <c r="I98" s="51">
        <f t="shared" si="65"/>
        <v>207474.40000000002</v>
      </c>
      <c r="J98" s="51">
        <f t="shared" si="65"/>
        <v>165650</v>
      </c>
      <c r="K98" s="51">
        <f t="shared" si="65"/>
        <v>175256.19999999998</v>
      </c>
      <c r="L98" s="51">
        <f t="shared" si="65"/>
        <v>134379.30000000002</v>
      </c>
      <c r="M98" s="51">
        <f t="shared" si="65"/>
        <v>140255.1</v>
      </c>
      <c r="N98" s="168"/>
      <c r="O98" s="168"/>
      <c r="P98" s="46"/>
    </row>
    <row r="99" spans="1:16" x14ac:dyDescent="0.2">
      <c r="A99" s="52"/>
      <c r="B99" s="53" t="s">
        <v>22</v>
      </c>
      <c r="C99" s="52"/>
      <c r="D99" s="54"/>
      <c r="E99" s="55">
        <f>SUM(F99:M99)</f>
        <v>1092567.9999999998</v>
      </c>
      <c r="F99" s="55">
        <f t="shared" ref="F99:M99" si="66">F25+F95</f>
        <v>114925.79999999999</v>
      </c>
      <c r="G99" s="55">
        <f t="shared" si="66"/>
        <v>143691.70000000001</v>
      </c>
      <c r="H99" s="55">
        <f t="shared" si="66"/>
        <v>157036.69999999998</v>
      </c>
      <c r="I99" s="55">
        <f t="shared" si="66"/>
        <v>141774.20000000001</v>
      </c>
      <c r="J99" s="55">
        <f t="shared" si="66"/>
        <v>124776.5</v>
      </c>
      <c r="K99" s="55">
        <f t="shared" si="66"/>
        <v>139866.09999999998</v>
      </c>
      <c r="L99" s="55">
        <f t="shared" si="66"/>
        <v>132310.6</v>
      </c>
      <c r="M99" s="55">
        <f t="shared" si="66"/>
        <v>138186.4</v>
      </c>
      <c r="N99" s="169"/>
      <c r="O99" s="169"/>
      <c r="P99" s="46"/>
    </row>
    <row r="100" spans="1:16" x14ac:dyDescent="0.2">
      <c r="A100" s="52"/>
      <c r="B100" s="53" t="s">
        <v>95</v>
      </c>
      <c r="C100" s="52"/>
      <c r="D100" s="54"/>
      <c r="E100" s="55">
        <f t="shared" ref="E100:E101" si="67">SUM(F100:M100)</f>
        <v>36545.1</v>
      </c>
      <c r="F100" s="55">
        <f t="shared" ref="F100:M100" si="68">F23</f>
        <v>0</v>
      </c>
      <c r="G100" s="55">
        <f t="shared" si="68"/>
        <v>3495</v>
      </c>
      <c r="H100" s="55">
        <f t="shared" si="68"/>
        <v>10560</v>
      </c>
      <c r="I100" s="55">
        <f t="shared" si="68"/>
        <v>12852.5</v>
      </c>
      <c r="J100" s="55">
        <f t="shared" si="68"/>
        <v>4071.6</v>
      </c>
      <c r="K100" s="55">
        <f t="shared" si="68"/>
        <v>5566</v>
      </c>
      <c r="L100" s="55">
        <f t="shared" si="68"/>
        <v>0</v>
      </c>
      <c r="M100" s="55">
        <f t="shared" si="68"/>
        <v>0</v>
      </c>
      <c r="N100" s="169"/>
      <c r="O100" s="169"/>
      <c r="P100" s="46"/>
    </row>
    <row r="101" spans="1:16" ht="24" x14ac:dyDescent="0.2">
      <c r="A101" s="49"/>
      <c r="B101" s="50" t="s">
        <v>68</v>
      </c>
      <c r="C101" s="49"/>
      <c r="D101" s="56"/>
      <c r="E101" s="55">
        <f t="shared" si="67"/>
        <v>48218.5</v>
      </c>
      <c r="F101" s="57">
        <f>F96</f>
        <v>12263.4</v>
      </c>
      <c r="G101" s="57">
        <f t="shared" ref="G101:M101" si="69">G96</f>
        <v>14955.1</v>
      </c>
      <c r="H101" s="57">
        <f t="shared" si="69"/>
        <v>21000</v>
      </c>
      <c r="I101" s="57">
        <f t="shared" si="69"/>
        <v>0</v>
      </c>
      <c r="J101" s="57">
        <f t="shared" si="69"/>
        <v>0</v>
      </c>
      <c r="K101" s="57">
        <f t="shared" si="69"/>
        <v>0</v>
      </c>
      <c r="L101" s="57">
        <f t="shared" si="69"/>
        <v>0</v>
      </c>
      <c r="M101" s="57">
        <f t="shared" si="69"/>
        <v>0</v>
      </c>
      <c r="N101" s="169"/>
      <c r="O101" s="169"/>
      <c r="P101" s="46"/>
    </row>
    <row r="102" spans="1:16" ht="24" x14ac:dyDescent="0.2">
      <c r="A102" s="58"/>
      <c r="B102" s="50" t="s">
        <v>122</v>
      </c>
      <c r="C102" s="58"/>
      <c r="D102" s="59"/>
      <c r="E102" s="55">
        <f>SUM(F102:M102)</f>
        <v>167511.00000000003</v>
      </c>
      <c r="F102" s="57">
        <f t="shared" ref="F102:M102" si="70">F24+F97</f>
        <v>742.9</v>
      </c>
      <c r="G102" s="57">
        <f t="shared" si="70"/>
        <v>15437.9</v>
      </c>
      <c r="H102" s="57">
        <f t="shared" si="70"/>
        <v>27719.1</v>
      </c>
      <c r="I102" s="57">
        <f t="shared" si="70"/>
        <v>52847.7</v>
      </c>
      <c r="J102" s="57">
        <f t="shared" si="70"/>
        <v>36801.9</v>
      </c>
      <c r="K102" s="57">
        <f t="shared" si="70"/>
        <v>29824.1</v>
      </c>
      <c r="L102" s="57">
        <f t="shared" si="70"/>
        <v>2068.6999999999998</v>
      </c>
      <c r="M102" s="57">
        <f t="shared" si="70"/>
        <v>2068.6999999999998</v>
      </c>
      <c r="N102" s="170"/>
      <c r="O102" s="170"/>
      <c r="P102" s="46"/>
    </row>
    <row r="103" spans="1:16" ht="21.75" customHeight="1" x14ac:dyDescent="0.2"/>
    <row r="104" spans="1:16" ht="21.75" customHeight="1" x14ac:dyDescent="0.2">
      <c r="A104" s="122"/>
      <c r="B104" s="122"/>
      <c r="C104" s="122"/>
      <c r="D104" s="122"/>
      <c r="E104" s="122"/>
      <c r="F104" s="122"/>
      <c r="G104" s="122"/>
      <c r="H104" s="122"/>
      <c r="I104" s="122"/>
      <c r="J104" s="122"/>
      <c r="K104" s="122"/>
      <c r="L104" s="122"/>
      <c r="M104" s="122"/>
      <c r="N104" s="122"/>
      <c r="O104" s="122"/>
    </row>
    <row r="105" spans="1:16" ht="21.75" customHeight="1" x14ac:dyDescent="0.2"/>
    <row r="106" spans="1:16" ht="21.75" customHeight="1" x14ac:dyDescent="0.2"/>
    <row r="107" spans="1:16" ht="21.75" customHeight="1" x14ac:dyDescent="0.2"/>
    <row r="108" spans="1:16" ht="21.75" customHeight="1" x14ac:dyDescent="0.2"/>
    <row r="109" spans="1:16" ht="21.75" customHeight="1" x14ac:dyDescent="0.2"/>
    <row r="110" spans="1:16" ht="21.75" customHeight="1" x14ac:dyDescent="0.2"/>
    <row r="111" spans="1:16" ht="21.75" customHeight="1" x14ac:dyDescent="0.2"/>
    <row r="112" spans="1:16" ht="21.75" customHeight="1" x14ac:dyDescent="0.2"/>
    <row r="113" spans="1:15" ht="37.5" customHeight="1" x14ac:dyDescent="0.2"/>
    <row r="114" spans="1:15" ht="76.5" customHeight="1" x14ac:dyDescent="0.2"/>
    <row r="115" spans="1:15" ht="44.25" customHeight="1" x14ac:dyDescent="0.2"/>
    <row r="116" spans="1:15" s="12" customFormat="1" ht="21.75" customHeight="1" x14ac:dyDescent="0.2">
      <c r="A116" s="3"/>
      <c r="B116" s="3"/>
      <c r="C116" s="3"/>
      <c r="D116" s="3"/>
      <c r="E116" s="3"/>
      <c r="F116" s="3"/>
      <c r="G116" s="3"/>
      <c r="H116" s="11"/>
      <c r="I116" s="11"/>
      <c r="J116" s="11"/>
      <c r="K116" s="11"/>
      <c r="L116" s="11"/>
      <c r="M116" s="11"/>
      <c r="N116" s="3"/>
      <c r="O116" s="3"/>
    </row>
    <row r="117" spans="1:15" ht="25.5" customHeight="1" x14ac:dyDescent="0.2"/>
    <row r="118" spans="1:15" ht="33" customHeight="1" x14ac:dyDescent="0.2"/>
    <row r="119" spans="1:15" ht="42.75" customHeight="1" x14ac:dyDescent="0.2"/>
    <row r="120" spans="1:15" ht="13.5" customHeight="1" x14ac:dyDescent="0.2"/>
    <row r="121" spans="1:15" ht="42.75" customHeight="1" x14ac:dyDescent="0.2"/>
    <row r="122" spans="1:15" ht="20.100000000000001" customHeight="1" x14ac:dyDescent="0.2"/>
  </sheetData>
  <mergeCells count="107">
    <mergeCell ref="D78:D79"/>
    <mergeCell ref="D84:D85"/>
    <mergeCell ref="D90:D91"/>
    <mergeCell ref="D14:D17"/>
    <mergeCell ref="D27:D29"/>
    <mergeCell ref="D34:D35"/>
    <mergeCell ref="D36:D37"/>
    <mergeCell ref="N98:N102"/>
    <mergeCell ref="O98:O102"/>
    <mergeCell ref="A26:O26"/>
    <mergeCell ref="A27:A29"/>
    <mergeCell ref="B27:B29"/>
    <mergeCell ref="N27:N29"/>
    <mergeCell ref="O27:O29"/>
    <mergeCell ref="A78:A79"/>
    <mergeCell ref="B78:B79"/>
    <mergeCell ref="N78:N79"/>
    <mergeCell ref="O78:O79"/>
    <mergeCell ref="N45:N46"/>
    <mergeCell ref="O45:O46"/>
    <mergeCell ref="A71:A72"/>
    <mergeCell ref="B71:B72"/>
    <mergeCell ref="O71:O72"/>
    <mergeCell ref="N71:N72"/>
    <mergeCell ref="D61:D63"/>
    <mergeCell ref="A45:A46"/>
    <mergeCell ref="A47:A48"/>
    <mergeCell ref="B47:B48"/>
    <mergeCell ref="N47:N48"/>
    <mergeCell ref="O47:O48"/>
    <mergeCell ref="A49:A50"/>
    <mergeCell ref="B49:B50"/>
    <mergeCell ref="A66:A67"/>
    <mergeCell ref="B66:B67"/>
    <mergeCell ref="D66:D67"/>
    <mergeCell ref="B18:B21"/>
    <mergeCell ref="D18:D21"/>
    <mergeCell ref="D71:D72"/>
    <mergeCell ref="Q65:U65"/>
    <mergeCell ref="Q30:T30"/>
    <mergeCell ref="Q32:T32"/>
    <mergeCell ref="A36:A37"/>
    <mergeCell ref="B36:B37"/>
    <mergeCell ref="N36:N37"/>
    <mergeCell ref="O36:O37"/>
    <mergeCell ref="A38:A40"/>
    <mergeCell ref="B38:B40"/>
    <mergeCell ref="N38:N40"/>
    <mergeCell ref="O38:O40"/>
    <mergeCell ref="N61:N63"/>
    <mergeCell ref="A52:A55"/>
    <mergeCell ref="B52:B55"/>
    <mergeCell ref="O52:O55"/>
    <mergeCell ref="O49:O50"/>
    <mergeCell ref="N49:N50"/>
    <mergeCell ref="N52:N55"/>
    <mergeCell ref="D38:D40"/>
    <mergeCell ref="D49:D50"/>
    <mergeCell ref="D52:D55"/>
    <mergeCell ref="B90:B91"/>
    <mergeCell ref="N90:N91"/>
    <mergeCell ref="B45:B46"/>
    <mergeCell ref="G1:O1"/>
    <mergeCell ref="G4:O4"/>
    <mergeCell ref="A9:O9"/>
    <mergeCell ref="N10:N11"/>
    <mergeCell ref="E10:E11"/>
    <mergeCell ref="D10:D11"/>
    <mergeCell ref="B10:B11"/>
    <mergeCell ref="G2:O2"/>
    <mergeCell ref="A6:O6"/>
    <mergeCell ref="A7:O7"/>
    <mergeCell ref="A8:O8"/>
    <mergeCell ref="F10:M10"/>
    <mergeCell ref="G3:O3"/>
    <mergeCell ref="A13:O13"/>
    <mergeCell ref="N22:N25"/>
    <mergeCell ref="O22:O25"/>
    <mergeCell ref="A14:A17"/>
    <mergeCell ref="B14:B17"/>
    <mergeCell ref="N14:N17"/>
    <mergeCell ref="O14:O17"/>
    <mergeCell ref="A18:A21"/>
    <mergeCell ref="O90:O91"/>
    <mergeCell ref="D30:D31"/>
    <mergeCell ref="N18:N21"/>
    <mergeCell ref="O18:O21"/>
    <mergeCell ref="A104:O104"/>
    <mergeCell ref="O10:O11"/>
    <mergeCell ref="C10:C11"/>
    <mergeCell ref="A10:A11"/>
    <mergeCell ref="O61:O63"/>
    <mergeCell ref="A61:A63"/>
    <mergeCell ref="B61:B63"/>
    <mergeCell ref="A34:A35"/>
    <mergeCell ref="B34:B35"/>
    <mergeCell ref="N34:N35"/>
    <mergeCell ref="O34:O35"/>
    <mergeCell ref="A30:A31"/>
    <mergeCell ref="B30:B31"/>
    <mergeCell ref="N30:N31"/>
    <mergeCell ref="O30:O31"/>
    <mergeCell ref="A84:A85"/>
    <mergeCell ref="B84:B85"/>
    <mergeCell ref="O84:O85"/>
    <mergeCell ref="N84:N85"/>
    <mergeCell ref="A90:A91"/>
  </mergeCells>
  <phoneticPr fontId="0" type="noConversion"/>
  <pageMargins left="0.23622047244094491" right="0" top="0.59055118110236227" bottom="0.35433070866141736" header="0.74803149606299213" footer="0.51181102362204722"/>
  <pageSetup paperSize="9" scale="84" fitToHeight="8" orientation="landscape" r:id="rId1"/>
  <headerFooter alignWithMargins="0"/>
  <rowBreaks count="3" manualBreakCount="3">
    <brk id="48" max="14" man="1"/>
    <brk id="77" max="14" man="1"/>
    <brk id="91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Олег Лещёв</cp:lastModifiedBy>
  <cp:lastPrinted>2022-06-21T07:04:12Z</cp:lastPrinted>
  <dcterms:created xsi:type="dcterms:W3CDTF">1996-10-08T23:32:33Z</dcterms:created>
  <dcterms:modified xsi:type="dcterms:W3CDTF">2022-06-29T09:33:23Z</dcterms:modified>
</cp:coreProperties>
</file>